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1860" windowWidth="4185" windowHeight="83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F&amp;QC Sec-3 (2)" sheetId="180" r:id="rId32"/>
    <sheet name="SSPAF" sheetId="177" r:id="rId33"/>
    <sheet name="CAP" sheetId="178" r:id="rId34"/>
    <sheet name="CAP (2)" sheetId="181" r:id="rId35"/>
    <sheet name="AFR17" sheetId="106" state="hidden" r:id="rId36"/>
  </sheets>
  <definedNames>
    <definedName name="_xlnm.Print_Area" localSheetId="27">' SEFA'!$B$1:$M$79</definedName>
    <definedName name="_xlnm.Print_Area" localSheetId="26">'SEFA NOTES'!$A$1:$F$36</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31">'SF&amp;QC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81" l="1"/>
  <c r="B4" i="180" l="1"/>
  <c r="F16" i="179" l="1"/>
  <c r="G16" i="179"/>
  <c r="H16" i="179"/>
  <c r="I16" i="179"/>
  <c r="J16" i="179"/>
  <c r="K16" i="179"/>
  <c r="E16" i="179"/>
  <c r="L13" i="179"/>
  <c r="K28" i="179" l="1"/>
  <c r="K30" i="179" s="1"/>
  <c r="J28" i="179"/>
  <c r="J30" i="179" s="1"/>
  <c r="I28" i="179"/>
  <c r="H28" i="179"/>
  <c r="G28" i="179"/>
  <c r="G30" i="179" s="1"/>
  <c r="F28" i="179"/>
  <c r="F30" i="179" s="1"/>
  <c r="E28" i="179"/>
  <c r="K24" i="179"/>
  <c r="J24" i="179"/>
  <c r="I24" i="179"/>
  <c r="H24" i="179"/>
  <c r="G24" i="179"/>
  <c r="F24" i="179"/>
  <c r="E24" i="179"/>
  <c r="K20" i="179"/>
  <c r="J20" i="179"/>
  <c r="I20" i="179"/>
  <c r="H20" i="179"/>
  <c r="G20" i="179"/>
  <c r="F20" i="179"/>
  <c r="E20" i="179"/>
  <c r="K55" i="179"/>
  <c r="J55" i="179"/>
  <c r="I55" i="179"/>
  <c r="H55" i="179"/>
  <c r="G55" i="179"/>
  <c r="F55" i="179"/>
  <c r="E55" i="179"/>
  <c r="K49" i="179"/>
  <c r="J49" i="179"/>
  <c r="I49" i="179"/>
  <c r="H49" i="179"/>
  <c r="G49" i="179"/>
  <c r="F49" i="179"/>
  <c r="E49" i="179"/>
  <c r="K45" i="179"/>
  <c r="J45" i="179"/>
  <c r="I45" i="179"/>
  <c r="H45" i="179"/>
  <c r="G45" i="179"/>
  <c r="F45" i="179"/>
  <c r="E45" i="179"/>
  <c r="K39" i="179"/>
  <c r="J39" i="179"/>
  <c r="I39" i="179"/>
  <c r="I41" i="179" s="1"/>
  <c r="H39" i="179"/>
  <c r="G39" i="179"/>
  <c r="F39" i="179"/>
  <c r="E39" i="179"/>
  <c r="E41" i="179" s="1"/>
  <c r="K35" i="179"/>
  <c r="J35" i="179"/>
  <c r="J41" i="179" s="1"/>
  <c r="E35" i="179"/>
  <c r="F35" i="179"/>
  <c r="F41" i="179" s="1"/>
  <c r="G35" i="179"/>
  <c r="H35" i="179"/>
  <c r="I35" i="179"/>
  <c r="H30" i="179" l="1"/>
  <c r="G41" i="179"/>
  <c r="K41" i="179"/>
  <c r="E30" i="179"/>
  <c r="I30" i="179"/>
  <c r="H41" i="179"/>
  <c r="F57" i="179"/>
  <c r="J57" i="179"/>
  <c r="G57" i="179"/>
  <c r="K57" i="179"/>
  <c r="H57" i="179"/>
  <c r="E57" i="179"/>
  <c r="I57" i="179"/>
  <c r="L52" i="179" l="1"/>
  <c r="L51" i="179"/>
  <c r="L54" i="179"/>
  <c r="L53" i="179"/>
  <c r="L48" i="179"/>
  <c r="G59" i="179"/>
  <c r="L38" i="179"/>
  <c r="L37" i="179"/>
  <c r="L39" i="179" s="1"/>
  <c r="L34" i="179"/>
  <c r="L33" i="179"/>
  <c r="L35" i="179" s="1"/>
  <c r="L43" i="179"/>
  <c r="L41" i="179" l="1"/>
  <c r="L55" i="179"/>
  <c r="K59" i="179"/>
  <c r="I59" i="179"/>
  <c r="E59" i="179"/>
  <c r="F59" i="179"/>
  <c r="D17" i="171" l="1"/>
  <c r="L59" i="179" l="1"/>
  <c r="L47" i="179"/>
  <c r="L49" i="179" s="1"/>
  <c r="L44" i="179"/>
  <c r="L45" i="179" s="1"/>
  <c r="L26" i="179"/>
  <c r="L28" i="179" s="1"/>
  <c r="L23" i="179"/>
  <c r="L22" i="179"/>
  <c r="L19" i="179"/>
  <c r="L18" i="179"/>
  <c r="L15" i="179"/>
  <c r="L14" i="179"/>
  <c r="L16" i="179" s="1"/>
  <c r="L20" i="179" l="1"/>
  <c r="L24" i="179"/>
  <c r="L30" i="179" s="1"/>
  <c r="L57" i="179"/>
  <c r="D14" i="171"/>
  <c r="D12" i="171"/>
  <c r="C16" i="169"/>
  <c r="A15" i="169"/>
  <c r="A14" i="169"/>
  <c r="K18" i="169"/>
  <c r="G18" i="169"/>
  <c r="G15" i="169"/>
  <c r="I13" i="169"/>
  <c r="K11" i="169"/>
  <c r="J11" i="169"/>
  <c r="G11" i="169"/>
  <c r="G10" i="169"/>
  <c r="G9" i="169"/>
  <c r="G7" i="169"/>
  <c r="E7" i="169"/>
  <c r="A7" i="169"/>
  <c r="B4" i="178"/>
  <c r="B4" i="177"/>
  <c r="B4" i="176"/>
  <c r="B4" i="175"/>
  <c r="G43" i="174"/>
  <c r="D47"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3"/>
  <c r="B2" i="181"/>
  <c r="B2" i="180"/>
  <c r="B2" i="174"/>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C14" i="4" s="1"/>
  <c r="B2558" i="106" s="1"/>
  <c r="D2558" i="106" s="1"/>
  <c r="K130" i="29"/>
  <c r="K179" i="29"/>
  <c r="K122" i="29"/>
  <c r="K67" i="29"/>
  <c r="K64" i="29"/>
  <c r="K59" i="29"/>
  <c r="D26" i="108" s="1"/>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G30" i="108"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B2978" i="106" s="1"/>
  <c r="D2978" i="106" s="1"/>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K128" i="29"/>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c r="B5117" i="106"/>
  <c r="D5117" i="106" s="1"/>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s="1"/>
  <c r="B6349" i="106"/>
  <c r="D6349" i="106" s="1"/>
  <c r="B6350" i="106"/>
  <c r="D6350" i="106"/>
  <c r="B6353" i="106"/>
  <c r="D6353" i="106" s="1"/>
  <c r="B6354" i="106"/>
  <c r="D6354" i="106"/>
  <c r="B6355" i="106"/>
  <c r="D6355" i="106" s="1"/>
  <c r="B6356" i="106"/>
  <c r="D6356" i="106" s="1"/>
  <c r="B6358" i="106"/>
  <c r="D6358" i="106" s="1"/>
  <c r="B6359" i="106"/>
  <c r="D6359" i="106" s="1"/>
  <c r="B6360" i="106"/>
  <c r="D6360" i="106" s="1"/>
  <c r="B6361" i="106"/>
  <c r="D6361" i="106"/>
  <c r="B6362" i="106"/>
  <c r="D6362" i="106" s="1"/>
  <c r="B6363" i="106"/>
  <c r="D6363" i="106"/>
  <c r="B6364" i="106"/>
  <c r="D6364" i="106" s="1"/>
  <c r="B6365" i="106"/>
  <c r="D6365" i="106" s="1"/>
  <c r="B6366" i="106"/>
  <c r="D6366" i="106" s="1"/>
  <c r="B6367" i="106"/>
  <c r="D6367" i="106" s="1"/>
  <c r="B6368" i="106"/>
  <c r="D6368" i="106" s="1"/>
  <c r="B6369" i="106"/>
  <c r="D6369" i="106"/>
  <c r="B6370" i="106"/>
  <c r="D6370" i="106" s="1"/>
  <c r="B6371" i="106"/>
  <c r="D6371" i="106"/>
  <c r="B6372" i="106"/>
  <c r="D6372" i="106" s="1"/>
  <c r="B6373" i="106"/>
  <c r="D6373" i="106" s="1"/>
  <c r="B6374" i="106"/>
  <c r="D6374" i="106" s="1"/>
  <c r="B6375" i="106"/>
  <c r="D6375" i="106" s="1"/>
  <c r="B6376" i="106"/>
  <c r="D6376" i="106" s="1"/>
  <c r="B6377" i="106"/>
  <c r="D6377" i="106"/>
  <c r="B6378" i="106"/>
  <c r="D6378" i="106" s="1"/>
  <c r="B6379" i="106"/>
  <c r="D6379" i="106"/>
  <c r="B6380" i="106"/>
  <c r="D6380" i="106" s="1"/>
  <c r="B6381" i="106"/>
  <c r="D6381" i="106" s="1"/>
  <c r="B6382" i="106"/>
  <c r="D6382" i="106" s="1"/>
  <c r="B6383" i="106"/>
  <c r="D6383" i="106" s="1"/>
  <c r="B6384" i="106"/>
  <c r="D6384" i="106" s="1"/>
  <c r="B6385" i="106"/>
  <c r="D6385" i="106"/>
  <c r="B6386" i="106"/>
  <c r="D6386" i="106" s="1"/>
  <c r="B6387" i="106"/>
  <c r="D6387" i="106"/>
  <c r="B6388" i="106"/>
  <c r="D6388" i="106" s="1"/>
  <c r="B6389" i="106"/>
  <c r="D6389" i="106" s="1"/>
  <c r="B6390" i="106"/>
  <c r="D6390" i="106" s="1"/>
  <c r="B6391" i="106"/>
  <c r="D6391" i="106" s="1"/>
  <c r="B6392" i="106"/>
  <c r="D6392" i="106" s="1"/>
  <c r="B6393" i="106"/>
  <c r="D6393" i="106"/>
  <c r="B6394" i="106"/>
  <c r="D6394" i="106" s="1"/>
  <c r="B6395" i="106"/>
  <c r="D6395" i="106"/>
  <c r="B6398" i="106"/>
  <c r="D6398" i="106" s="1"/>
  <c r="B6399" i="106"/>
  <c r="D6399" i="106" s="1"/>
  <c r="B6401" i="106"/>
  <c r="D6401" i="106" s="1"/>
  <c r="B6402" i="106"/>
  <c r="D6402" i="106" s="1"/>
  <c r="B6403" i="106"/>
  <c r="D6403" i="106" s="1"/>
  <c r="B6404" i="106"/>
  <c r="D6404" i="106"/>
  <c r="B6405" i="106"/>
  <c r="D6405" i="106" s="1"/>
  <c r="B6406" i="106"/>
  <c r="D6406" i="106"/>
  <c r="B6407" i="106"/>
  <c r="D6407" i="106" s="1"/>
  <c r="B6408" i="106"/>
  <c r="D6408" i="106" s="1"/>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c r="B6631" i="106"/>
  <c r="D6631" i="106" s="1"/>
  <c r="B6632" i="106"/>
  <c r="D6632" i="106" s="1"/>
  <c r="B6633" i="106"/>
  <c r="D6633" i="106" s="1"/>
  <c r="B6634" i="106"/>
  <c r="D6634" i="106" s="1"/>
  <c r="B6635" i="106"/>
  <c r="D6635" i="106" s="1"/>
  <c r="B6636" i="106"/>
  <c r="D6636" i="106"/>
  <c r="B6637" i="106"/>
  <c r="D6637" i="106" s="1"/>
  <c r="B6638" i="106"/>
  <c r="D6638" i="106"/>
  <c r="B6639" i="106"/>
  <c r="D6639" i="106" s="1"/>
  <c r="B6640" i="106"/>
  <c r="D6640" i="106"/>
  <c r="B6641" i="106"/>
  <c r="D6641" i="106" s="1"/>
  <c r="B6642" i="106"/>
  <c r="D6642" i="106" s="1"/>
  <c r="B6643" i="106"/>
  <c r="D6643" i="106" s="1"/>
  <c r="B6644" i="106"/>
  <c r="D6644" i="106"/>
  <c r="B6645" i="106"/>
  <c r="D6645" i="106" s="1"/>
  <c r="B6646" i="106"/>
  <c r="D6646" i="106"/>
  <c r="B6647" i="106"/>
  <c r="D6647" i="106" s="1"/>
  <c r="B6648" i="106"/>
  <c r="D6648" i="106"/>
  <c r="B6649" i="106"/>
  <c r="D6649" i="106" s="1"/>
  <c r="B6650" i="106"/>
  <c r="D6650" i="106" s="1"/>
  <c r="B6651" i="106"/>
  <c r="D6651" i="106" s="1"/>
  <c r="B6652" i="106"/>
  <c r="D6652" i="106"/>
  <c r="B6653" i="106"/>
  <c r="D6653" i="106" s="1"/>
  <c r="B6654" i="106"/>
  <c r="D6654" i="106"/>
  <c r="B6655" i="106"/>
  <c r="D6655" i="106" s="1"/>
  <c r="B6656" i="106"/>
  <c r="D6656" i="106"/>
  <c r="B6657" i="106"/>
  <c r="D6657" i="106" s="1"/>
  <c r="B6658" i="106"/>
  <c r="D6658" i="106" s="1"/>
  <c r="B6659" i="106"/>
  <c r="D6659" i="106" s="1"/>
  <c r="B6660" i="106"/>
  <c r="D6660" i="106"/>
  <c r="B6661" i="106"/>
  <c r="D6661" i="106" s="1"/>
  <c r="B6662" i="106"/>
  <c r="D6662" i="106"/>
  <c r="B6663" i="106"/>
  <c r="D6663" i="106" s="1"/>
  <c r="B6664" i="106"/>
  <c r="D6664" i="106"/>
  <c r="B6665" i="106"/>
  <c r="D6665" i="106" s="1"/>
  <c r="B6666" i="106"/>
  <c r="D6666" i="106" s="1"/>
  <c r="B6667" i="106"/>
  <c r="D6667" i="106" s="1"/>
  <c r="B6668" i="106"/>
  <c r="D6668" i="106"/>
  <c r="B6669" i="106"/>
  <c r="D6669" i="106" s="1"/>
  <c r="B6670" i="106"/>
  <c r="D6670" i="106"/>
  <c r="B6671" i="106"/>
  <c r="D6671" i="106" s="1"/>
  <c r="B6672" i="106"/>
  <c r="D6672" i="106"/>
  <c r="B6673" i="106"/>
  <c r="D6673" i="106" s="1"/>
  <c r="B6674" i="106"/>
  <c r="D6674" i="106" s="1"/>
  <c r="B6675" i="106"/>
  <c r="D6675" i="106" s="1"/>
  <c r="B6676" i="106"/>
  <c r="D6676" i="106"/>
  <c r="B6677" i="106"/>
  <c r="D6677" i="106" s="1"/>
  <c r="B6678" i="106"/>
  <c r="D6678" i="106"/>
  <c r="B6679" i="106"/>
  <c r="D6679" i="106" s="1"/>
  <c r="B6680" i="106"/>
  <c r="D6680" i="106"/>
  <c r="B6681" i="106"/>
  <c r="D6681" i="106" s="1"/>
  <c r="B6682" i="106"/>
  <c r="D6682" i="106" s="1"/>
  <c r="B6683" i="106"/>
  <c r="D6683" i="106" s="1"/>
  <c r="B6684" i="106"/>
  <c r="D6684" i="106"/>
  <c r="B6685" i="106"/>
  <c r="D6685" i="106" s="1"/>
  <c r="B6686" i="106"/>
  <c r="D6686" i="106"/>
  <c r="B6687" i="106"/>
  <c r="D6687" i="106" s="1"/>
  <c r="B6688" i="106"/>
  <c r="D6688" i="106"/>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s="1"/>
  <c r="B6699" i="106"/>
  <c r="D6699" i="106" s="1"/>
  <c r="B6700" i="106"/>
  <c r="D6700" i="106"/>
  <c r="B6701" i="106"/>
  <c r="D6701" i="106" s="1"/>
  <c r="B6702" i="106"/>
  <c r="D6702" i="106"/>
  <c r="B6703" i="106"/>
  <c r="D6703" i="106" s="1"/>
  <c r="B6704" i="106"/>
  <c r="D6704" i="106"/>
  <c r="B6705" i="106"/>
  <c r="D6705" i="106" s="1"/>
  <c r="B6706" i="106"/>
  <c r="D6706" i="106" s="1"/>
  <c r="B6707" i="106"/>
  <c r="D6707" i="106" s="1"/>
  <c r="B6708" i="106"/>
  <c r="D6708" i="106"/>
  <c r="B6709" i="106"/>
  <c r="D6709" i="106" s="1"/>
  <c r="B6710" i="106"/>
  <c r="D6710" i="106"/>
  <c r="B6711" i="106"/>
  <c r="D6711" i="106" s="1"/>
  <c r="B6712" i="106"/>
  <c r="D6712" i="106"/>
  <c r="B6713" i="106"/>
  <c r="D6713" i="106" s="1"/>
  <c r="B6714" i="106"/>
  <c r="D6714" i="106" s="1"/>
  <c r="B6715" i="106"/>
  <c r="D6715" i="106" s="1"/>
  <c r="B6716" i="106"/>
  <c r="D6716" i="106"/>
  <c r="B6717" i="106"/>
  <c r="D6717" i="106" s="1"/>
  <c r="B6718" i="106"/>
  <c r="D6718" i="106"/>
  <c r="B6719" i="106"/>
  <c r="D6719" i="106" s="1"/>
  <c r="B6720" i="106"/>
  <c r="D6720" i="106"/>
  <c r="B6721" i="106"/>
  <c r="D6721" i="106" s="1"/>
  <c r="B6722" i="106"/>
  <c r="D6722" i="106" s="1"/>
  <c r="B6723" i="106"/>
  <c r="D6723" i="106" s="1"/>
  <c r="B6724" i="106"/>
  <c r="D6724" i="106"/>
  <c r="B6725" i="106"/>
  <c r="D6725" i="106" s="1"/>
  <c r="B6726" i="106"/>
  <c r="D6726" i="106"/>
  <c r="B6727" i="106"/>
  <c r="D6727" i="106" s="1"/>
  <c r="B6728" i="106"/>
  <c r="D6728" i="106"/>
  <c r="B6729" i="106"/>
  <c r="D6729" i="106" s="1"/>
  <c r="B6730" i="106"/>
  <c r="D6730" i="106" s="1"/>
  <c r="B6731" i="106"/>
  <c r="D6731" i="106" s="1"/>
  <c r="B6732" i="106"/>
  <c r="D6732" i="106"/>
  <c r="B6733" i="106"/>
  <c r="D6733" i="106" s="1"/>
  <c r="B6734" i="106"/>
  <c r="D6734" i="106"/>
  <c r="B6735" i="106"/>
  <c r="D6735" i="106" s="1"/>
  <c r="B6736" i="106"/>
  <c r="D6736" i="106"/>
  <c r="B6737" i="106"/>
  <c r="D6737" i="106" s="1"/>
  <c r="B6738" i="106"/>
  <c r="D6738" i="106" s="1"/>
  <c r="B6739" i="106"/>
  <c r="D6739" i="106" s="1"/>
  <c r="B6740" i="106"/>
  <c r="D6740" i="106"/>
  <c r="B6741" i="106"/>
  <c r="D6741" i="106" s="1"/>
  <c r="B6742" i="106"/>
  <c r="D6742" i="106"/>
  <c r="B6743" i="106"/>
  <c r="D6743" i="106" s="1"/>
  <c r="B6744" i="106"/>
  <c r="D6744" i="106"/>
  <c r="B6745" i="106"/>
  <c r="D6745" i="106" s="1"/>
  <c r="B6746" i="106"/>
  <c r="D6746" i="106" s="1"/>
  <c r="B6747" i="106"/>
  <c r="D6747" i="106" s="1"/>
  <c r="B6748" i="106"/>
  <c r="D6748" i="106"/>
  <c r="B6749" i="106"/>
  <c r="D6749" i="106" s="1"/>
  <c r="B6750" i="106"/>
  <c r="D6750" i="106"/>
  <c r="B6751" i="106"/>
  <c r="D6751" i="106" s="1"/>
  <c r="B6752" i="106"/>
  <c r="D6752" i="106"/>
  <c r="B6753" i="106"/>
  <c r="D6753" i="106" s="1"/>
  <c r="B6754" i="106"/>
  <c r="D6754" i="106" s="1"/>
  <c r="B6755" i="106"/>
  <c r="D6755" i="106" s="1"/>
  <c r="B6756" i="106"/>
  <c r="D6756" i="106"/>
  <c r="B6757" i="106"/>
  <c r="D6757" i="106" s="1"/>
  <c r="B6758" i="106"/>
  <c r="D6758" i="106"/>
  <c r="B6759" i="106"/>
  <c r="D6759" i="106" s="1"/>
  <c r="B6760" i="106"/>
  <c r="D6760" i="106"/>
  <c r="B6761" i="106"/>
  <c r="D6761" i="106" s="1"/>
  <c r="B6762" i="106"/>
  <c r="D6762" i="106" s="1"/>
  <c r="B6763" i="106"/>
  <c r="D6763" i="106" s="1"/>
  <c r="B6764" i="106"/>
  <c r="D6764" i="106"/>
  <c r="B6765" i="106"/>
  <c r="D6765" i="106" s="1"/>
  <c r="B6766" i="106"/>
  <c r="D6766" i="106"/>
  <c r="B6767" i="106"/>
  <c r="D6767" i="106" s="1"/>
  <c r="B6768" i="106"/>
  <c r="D6768" i="106"/>
  <c r="B6769" i="106"/>
  <c r="D6769" i="106" s="1"/>
  <c r="B6770" i="106"/>
  <c r="D6770" i="106" s="1"/>
  <c r="B6771" i="106"/>
  <c r="D6771" i="106" s="1"/>
  <c r="B6772" i="106"/>
  <c r="D6772" i="106"/>
  <c r="B6773" i="106"/>
  <c r="D6773" i="106" s="1"/>
  <c r="B6774" i="106"/>
  <c r="D6774" i="106"/>
  <c r="B6775" i="106"/>
  <c r="D6775" i="106" s="1"/>
  <c r="B6776" i="106"/>
  <c r="D6776" i="106"/>
  <c r="B6777" i="106"/>
  <c r="D6777" i="106" s="1"/>
  <c r="B6778" i="106"/>
  <c r="D6778" i="106" s="1"/>
  <c r="B6779" i="106"/>
  <c r="D6779" i="106" s="1"/>
  <c r="B6780" i="106"/>
  <c r="D6780" i="106"/>
  <c r="B6781" i="106"/>
  <c r="D6781" i="106" s="1"/>
  <c r="B6782" i="106"/>
  <c r="D6782" i="106"/>
  <c r="B6783" i="106"/>
  <c r="D6783" i="106" s="1"/>
  <c r="B6784" i="106"/>
  <c r="D6784" i="106"/>
  <c r="B6785" i="106"/>
  <c r="D6785" i="106" s="1"/>
  <c r="B6786" i="106"/>
  <c r="D6786" i="106" s="1"/>
  <c r="B6787" i="106"/>
  <c r="D6787" i="106" s="1"/>
  <c r="B6788" i="106"/>
  <c r="D6788" i="106"/>
  <c r="B6789" i="106"/>
  <c r="D6789" i="106" s="1"/>
  <c r="B6790" i="106"/>
  <c r="D6790" i="106"/>
  <c r="B6791" i="106"/>
  <c r="D6791" i="106" s="1"/>
  <c r="B6792" i="106"/>
  <c r="D6792" i="106"/>
  <c r="B6793" i="106"/>
  <c r="D6793" i="106" s="1"/>
  <c r="B6794" i="106"/>
  <c r="D6794" i="106" s="1"/>
  <c r="B6795" i="106"/>
  <c r="D6795" i="106" s="1"/>
  <c r="B6796" i="106"/>
  <c r="D6796" i="106"/>
  <c r="B6797" i="106"/>
  <c r="D6797" i="106" s="1"/>
  <c r="B6798" i="106"/>
  <c r="D6798" i="106"/>
  <c r="B6799" i="106"/>
  <c r="D6799" i="106" s="1"/>
  <c r="B6800" i="106"/>
  <c r="D6800" i="106"/>
  <c r="B6801" i="106"/>
  <c r="D6801" i="106" s="1"/>
  <c r="B6802" i="106"/>
  <c r="D6802" i="106" s="1"/>
  <c r="B6803" i="106"/>
  <c r="D6803" i="106" s="1"/>
  <c r="B6804" i="106"/>
  <c r="D6804" i="106"/>
  <c r="B6805" i="106"/>
  <c r="D6805" i="106" s="1"/>
  <c r="B6806" i="106"/>
  <c r="D6806" i="106"/>
  <c r="B6807" i="106"/>
  <c r="D6807" i="106" s="1"/>
  <c r="B6808" i="106"/>
  <c r="D6808" i="106"/>
  <c r="B6809" i="106"/>
  <c r="D6809" i="106" s="1"/>
  <c r="B6810" i="106"/>
  <c r="D6810" i="106" s="1"/>
  <c r="B6811" i="106"/>
  <c r="D6811" i="106" s="1"/>
  <c r="B6812" i="106"/>
  <c r="D6812" i="106"/>
  <c r="B6813" i="106"/>
  <c r="D6813" i="106" s="1"/>
  <c r="B6814" i="106"/>
  <c r="D6814" i="106"/>
  <c r="B6815" i="106"/>
  <c r="D6815" i="106" s="1"/>
  <c r="B6816" i="106"/>
  <c r="D6816" i="106"/>
  <c r="B6817" i="106"/>
  <c r="D6817" i="106" s="1"/>
  <c r="B6818" i="106"/>
  <c r="D6818" i="106" s="1"/>
  <c r="B6819" i="106"/>
  <c r="D6819" i="106" s="1"/>
  <c r="B6820" i="106"/>
  <c r="D6820" i="106"/>
  <c r="B6821" i="106"/>
  <c r="D6821" i="106" s="1"/>
  <c r="B6822" i="106"/>
  <c r="D6822" i="106"/>
  <c r="B6823" i="106"/>
  <c r="D6823" i="106" s="1"/>
  <c r="B6824" i="106"/>
  <c r="D6824" i="106"/>
  <c r="B6825" i="106"/>
  <c r="D6825" i="106" s="1"/>
  <c r="B6826" i="106"/>
  <c r="D6826" i="106" s="1"/>
  <c r="B6827" i="106"/>
  <c r="D6827" i="106" s="1"/>
  <c r="B6828" i="106"/>
  <c r="D6828" i="106"/>
  <c r="B6829" i="106"/>
  <c r="D6829" i="106" s="1"/>
  <c r="B6830" i="106"/>
  <c r="D6830" i="106"/>
  <c r="B6831" i="106"/>
  <c r="D6831" i="106" s="1"/>
  <c r="B6832" i="106"/>
  <c r="D6832" i="106"/>
  <c r="B6841" i="106"/>
  <c r="D6841" i="106" s="1"/>
  <c r="B6842" i="106"/>
  <c r="D6842" i="106" s="1"/>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s="1"/>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F26" i="108"/>
  <c r="G26" i="108"/>
  <c r="E27" i="108"/>
  <c r="G27" i="108"/>
  <c r="F31" i="108"/>
  <c r="F37" i="108"/>
  <c r="G28"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5"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27" i="34"/>
  <c r="F110" i="34"/>
  <c r="B5847" i="106"/>
  <c r="D5847" i="106" s="1"/>
  <c r="B5599" i="106"/>
  <c r="D5599" i="106" s="1"/>
  <c r="K274" i="5"/>
  <c r="D7" i="7"/>
  <c r="B1763" i="106" s="1"/>
  <c r="D1763" i="106" s="1"/>
  <c r="B1746" i="106"/>
  <c r="D1746" i="106" s="1"/>
  <c r="D17" i="7"/>
  <c r="B4104" i="106" s="1"/>
  <c r="D4104" i="106" s="1"/>
  <c r="D12" i="7"/>
  <c r="B1769" i="106" s="1"/>
  <c r="D1769" i="106" s="1"/>
  <c r="D11" i="7"/>
  <c r="B1768" i="106" s="1"/>
  <c r="D1768" i="106" s="1"/>
  <c r="D15" i="7"/>
  <c r="B1772" i="106" s="1"/>
  <c r="D1772" i="106" s="1"/>
  <c r="G15" i="145" l="1"/>
  <c r="F15" i="145"/>
  <c r="F19" i="145" s="1"/>
  <c r="E26" i="108"/>
  <c r="B1274" i="106"/>
  <c r="D1274" i="106" s="1"/>
  <c r="F105" i="34"/>
  <c r="F126" i="34"/>
  <c r="L331" i="29"/>
  <c r="H148" i="29"/>
  <c r="B1272" i="106" s="1"/>
  <c r="D1272" i="106" s="1"/>
  <c r="B7047" i="106"/>
  <c r="D7047" i="106" s="1"/>
  <c r="E102" i="29"/>
  <c r="B2790" i="106" s="1"/>
  <c r="D2790" i="106" s="1"/>
  <c r="B7011" i="106"/>
  <c r="D7011" i="106" s="1"/>
  <c r="C129" i="29"/>
  <c r="C150" i="29" s="1"/>
  <c r="B1226" i="106" s="1"/>
  <c r="D1226" i="106" s="1"/>
  <c r="B1223" i="106"/>
  <c r="D1223" i="106" s="1"/>
  <c r="B1104" i="106"/>
  <c r="D1104" i="106" s="1"/>
  <c r="F37" i="34"/>
  <c r="B5752" i="106"/>
  <c r="D5752" i="106" s="1"/>
  <c r="B5518" i="106"/>
  <c r="D5518" i="106" s="1"/>
  <c r="E109" i="5"/>
  <c r="E4" i="4" s="1"/>
  <c r="B2630" i="106" s="1"/>
  <c r="D2630" i="106" s="1"/>
  <c r="J331" i="29"/>
  <c r="B7223" i="106" s="1"/>
  <c r="D7223" i="106" s="1"/>
  <c r="B7206" i="106"/>
  <c r="D7206" i="106" s="1"/>
  <c r="I24" i="12"/>
  <c r="B1995" i="106"/>
  <c r="D1995" i="106" s="1"/>
  <c r="B4211" i="106"/>
  <c r="D4211" i="106" s="1"/>
  <c r="F64" i="34"/>
  <c r="B1377" i="106"/>
  <c r="D1377" i="106" s="1"/>
  <c r="E29" i="108"/>
  <c r="C172" i="5"/>
  <c r="B5214" i="106" s="1"/>
  <c r="D5214" i="106" s="1"/>
  <c r="H173" i="5"/>
  <c r="H275" i="5" s="1"/>
  <c r="F130" i="34"/>
  <c r="B3654" i="106"/>
  <c r="D3654" i="106" s="1"/>
  <c r="H341" i="29"/>
  <c r="B3656" i="106" s="1"/>
  <c r="D3656" i="106" s="1"/>
  <c r="B3552" i="106"/>
  <c r="D3552" i="106" s="1"/>
  <c r="D58" i="36"/>
  <c r="B2054" i="106"/>
  <c r="D2054" i="106" s="1"/>
  <c r="L13" i="11"/>
  <c r="B2060" i="106" s="1"/>
  <c r="D2060" i="106" s="1"/>
  <c r="F68" i="34"/>
  <c r="B7076" i="106"/>
  <c r="D7076" i="106" s="1"/>
  <c r="B1280" i="106"/>
  <c r="D1280" i="106" s="1"/>
  <c r="E38" i="108"/>
  <c r="G38" i="108"/>
  <c r="F21" i="8"/>
  <c r="L354" i="29"/>
  <c r="F129" i="34"/>
  <c r="F61" i="34"/>
  <c r="D11" i="37"/>
  <c r="D37" i="36"/>
  <c r="H29" i="118"/>
  <c r="K28" i="118" s="1"/>
  <c r="O27" i="118" s="1"/>
  <c r="O29" i="118" s="1"/>
  <c r="L15" i="11"/>
  <c r="B3459" i="106" s="1"/>
  <c r="D3459" i="106" s="1"/>
  <c r="N22" i="3"/>
  <c r="B283" i="106" s="1"/>
  <c r="D283" i="106" s="1"/>
  <c r="D75" i="36"/>
  <c r="F19" i="7"/>
  <c r="C331" i="29"/>
  <c r="B7216" i="106" s="1"/>
  <c r="D7216" i="106" s="1"/>
  <c r="G14" i="4"/>
  <c r="B2609" i="106" s="1"/>
  <c r="D2609" i="106" s="1"/>
  <c r="F72" i="34"/>
  <c r="G29" i="108"/>
  <c r="K178" i="29"/>
  <c r="F13" i="4" s="1"/>
  <c r="B2596" i="106" s="1"/>
  <c r="D2596" i="106" s="1"/>
  <c r="F28" i="108"/>
  <c r="E28" i="108"/>
  <c r="B6995" i="106"/>
  <c r="D6995" i="106" s="1"/>
  <c r="K84" i="29"/>
  <c r="B2088" i="106" s="1"/>
  <c r="D2088" i="106" s="1"/>
  <c r="F36" i="108"/>
  <c r="E30" i="108"/>
  <c r="B1130" i="106"/>
  <c r="D1130" i="106" s="1"/>
  <c r="D27" i="108"/>
  <c r="D40" i="108" s="1"/>
  <c r="E42" i="108" s="1"/>
  <c r="B2724" i="106"/>
  <c r="D2724" i="106" s="1"/>
  <c r="F34" i="34"/>
  <c r="H109" i="5"/>
  <c r="B6025" i="106" s="1"/>
  <c r="D6025" i="106" s="1"/>
  <c r="D109" i="5"/>
  <c r="B5356" i="106" s="1"/>
  <c r="D5356" i="106" s="1"/>
  <c r="D60" i="36"/>
  <c r="G173" i="5"/>
  <c r="B5778" i="106" s="1"/>
  <c r="D5778" i="106" s="1"/>
  <c r="B5770" i="106"/>
  <c r="D5770" i="106" s="1"/>
  <c r="K173" i="5"/>
  <c r="K6" i="4" s="1"/>
  <c r="B3570" i="106" s="1"/>
  <c r="D3570" i="106" s="1"/>
  <c r="C109" i="5"/>
  <c r="B5121" i="106" s="1"/>
  <c r="D5121" i="106" s="1"/>
  <c r="C173" i="5"/>
  <c r="B5223" i="106" s="1"/>
  <c r="D5223" i="106" s="1"/>
  <c r="I173" i="5"/>
  <c r="B4216" i="106" s="1"/>
  <c r="D4216" i="106" s="1"/>
  <c r="L305" i="29"/>
  <c r="D7245" i="106"/>
  <c r="G109" i="5"/>
  <c r="B7064" i="106"/>
  <c r="D7064" i="106" s="1"/>
  <c r="J204" i="29"/>
  <c r="B7072" i="106" s="1"/>
  <c r="D7072" i="106" s="1"/>
  <c r="J77" i="4"/>
  <c r="B6262" i="106" s="1"/>
  <c r="D6262" i="106" s="1"/>
  <c r="B3669" i="106"/>
  <c r="D3669" i="106" s="1"/>
  <c r="K339" i="29"/>
  <c r="B2974" i="106"/>
  <c r="D2974" i="106" s="1"/>
  <c r="H288" i="29"/>
  <c r="B1454" i="106" s="1"/>
  <c r="D1454" i="106" s="1"/>
  <c r="K162" i="29"/>
  <c r="B1328" i="106" s="1"/>
  <c r="D1328" i="106" s="1"/>
  <c r="H166" i="29"/>
  <c r="H168" i="29" s="1"/>
  <c r="B1318" i="106" s="1"/>
  <c r="D1318" i="106" s="1"/>
  <c r="H352" i="29"/>
  <c r="B7242" i="106" s="1"/>
  <c r="D7242" i="106" s="1"/>
  <c r="F77" i="4"/>
  <c r="B3255" i="106" s="1"/>
  <c r="D3255" i="106" s="1"/>
  <c r="B1124" i="106"/>
  <c r="D1124" i="106" s="1"/>
  <c r="B4156" i="106"/>
  <c r="D4156" i="106" s="1"/>
  <c r="K278" i="29"/>
  <c r="K24" i="12"/>
  <c r="J90" i="2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K166" i="29" l="1"/>
  <c r="F175" i="34"/>
  <c r="B5906" i="106"/>
  <c r="D5906" i="106" s="1"/>
  <c r="H6" i="4"/>
  <c r="B2656" i="106" s="1"/>
  <c r="D2656" i="106" s="1"/>
  <c r="H4" i="4"/>
  <c r="B2655" i="106" s="1"/>
  <c r="D2655" i="106" s="1"/>
  <c r="D4" i="4"/>
  <c r="B2564" i="106" s="1"/>
  <c r="D2564" i="106" s="1"/>
  <c r="F40" i="108"/>
  <c r="G42" i="108" s="1"/>
  <c r="B1879" i="106"/>
  <c r="D1879" i="106" s="1"/>
  <c r="H22" i="37"/>
  <c r="B1996" i="106"/>
  <c r="D1996" i="106" s="1"/>
  <c r="I26" i="12"/>
  <c r="B7741" i="106" s="1"/>
  <c r="D7741" i="106" s="1"/>
  <c r="B1317" i="106"/>
  <c r="D1317" i="106" s="1"/>
  <c r="L16" i="11"/>
  <c r="B2061" i="106" s="1"/>
  <c r="D2061" i="106" s="1"/>
  <c r="B2031" i="106"/>
  <c r="D2031" i="106" s="1"/>
  <c r="N23" i="3"/>
  <c r="B284" i="106" s="1"/>
  <c r="D284" i="106" s="1"/>
  <c r="L114" i="29"/>
  <c r="B1381" i="106"/>
  <c r="D1381" i="106" s="1"/>
  <c r="C114" i="29"/>
  <c r="B757" i="106" s="1"/>
  <c r="D757" i="106" s="1"/>
  <c r="D19" i="7"/>
  <c r="B1775" i="106" s="1"/>
  <c r="D1775" i="106" s="1"/>
  <c r="C6" i="4"/>
  <c r="B2553" i="106" s="1"/>
  <c r="D2553" i="106" s="1"/>
  <c r="C4" i="4"/>
  <c r="B2551" i="106" s="1"/>
  <c r="D2551" i="106" s="1"/>
  <c r="B3724" i="106"/>
  <c r="D3724" i="106" s="1"/>
  <c r="G15" i="4"/>
  <c r="B6032" i="106" s="1"/>
  <c r="D6032" i="106" s="1"/>
  <c r="F73" i="34"/>
  <c r="K341" i="29"/>
  <c r="B3670" i="106"/>
  <c r="D3670" i="106" s="1"/>
  <c r="D30" i="36"/>
  <c r="B7760" i="106"/>
  <c r="D7760" i="106" s="1"/>
  <c r="B6024" i="106"/>
  <c r="D6024" i="106" s="1"/>
  <c r="G4" i="4"/>
  <c r="B2603" i="106" s="1"/>
  <c r="D2603"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K114" i="29" l="1"/>
  <c r="H8" i="4"/>
  <c r="J17"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F10" i="4" l="1"/>
  <c r="B4125" i="106" s="1"/>
  <c r="D4125" i="106" s="1"/>
  <c r="H10" i="4"/>
  <c r="B4127" i="106" s="1"/>
  <c r="D4127" i="106" s="1"/>
  <c r="B2658" i="106"/>
  <c r="D2658" i="106" s="1"/>
  <c r="K17" i="4"/>
  <c r="K20" i="4" s="1"/>
  <c r="D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<sst xmlns="http://schemas.openxmlformats.org/spreadsheetml/2006/main" count="5299" uniqueCount="2259">
  <si>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</si>
  <si>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</si>
  <si>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</si>
  <si>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</si>
  <si>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</si>
  <si>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</si>
  <si>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</si>
  <si>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</si>
  <si>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</si>
  <si>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</si>
  <si>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</si>
  <si>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</si>
  <si>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</si>
  <si>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</si>
  <si>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</si>
  <si>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</si>
  <si>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</si>
  <si>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</si>
  <si>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</si>
  <si>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</si>
  <si>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</si>
  <si>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</si>
  <si>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</si>
  <si>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</si>
  <si>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</si>
  <si>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</si>
  <si>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</si>
  <si>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</si>
  <si>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</si>
  <si>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</si>
  <si>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</si>
  <si>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</si>
  <si>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</si>
  <si>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</si>
  <si>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</si>
  <si>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</si>
  <si>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</si>
  <si>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</si>
  <si>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</si>
  <si>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</si>
  <si>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</si>
  <si>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</si>
  <si>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</si>
  <si>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</si>
  <si>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</si>
  <si>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</si>
  <si>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</si>
  <si>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</si>
  <si>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</si>
  <si>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</si>
  <si>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</si>
  <si>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</si>
  <si>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</si>
  <si>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</si>
  <si>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</si>
  <si>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</si>
  <si>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</si>
  <si>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</si>
  <si>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</si>
  <si>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</si>
  <si>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</si>
  <si>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</si>
  <si>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</si>
  <si>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</si>
  <si>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</si>
  <si>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</si>
  <si>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</si>
  <si>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</si>
  <si>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</si>
  <si>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</si>
  <si>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</si>
  <si>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</si>
  <si>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</si>
  <si>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</si>
  <si>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</si>
  <si>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</si>
  <si>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</si>
  <si>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</si>
  <si>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</si>
  <si>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</si>
  <si>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</si>
  <si>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</si>
  <si>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</si>
  <si>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</si>
  <si>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</si>
  <si>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</si>
  <si>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</si>
  <si>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</si>
  <si>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</si>
  <si>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</si>
  <si>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</si>
  <si>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</si>
  <si>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</si>
  <si>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</si>
  <si>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</si>
  <si>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</si>
  <si>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</si>
  <si>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</si>
  <si>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</si>
  <si>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</si>
  <si>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</si>
  <si>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</si>
  <si>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</si>
  <si>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</si>
  <si>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</si>
  <si>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</si>
  <si>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</si>
  <si>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</si>
  <si>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</si>
  <si>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</si>
  <si>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</si>
  <si>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</si>
  <si>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</si>
  <si>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</si>
  <si>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</si>
  <si>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</si>
  <si>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</si>
  <si>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</si>
  <si>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</si>
  <si>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</si>
  <si>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</si>
  <si>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</si>
  <si>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</si>
  <si>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</si>
  <si>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</si>
  <si>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</si>
  <si>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</si>
  <si>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</si>
  <si>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</si>
  <si>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</si>
  <si>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</si>
  <si>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</si>
  <si>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</si>
  <si>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</si>
  <si>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</si>
  <si>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</si>
  <si>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</si>
  <si>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</si>
  <si>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</si>
  <si>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</si>
  <si>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</si>
  <si>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</si>
  <si>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</si>
  <si>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</si>
  <si>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</si>
  <si>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</si>
  <si>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</si>
  <si>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</si>
  <si>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</si>
  <si>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</si>
  <si>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</si>
  <si>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</si>
  <si>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</si>
  <si>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</si>
  <si>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</si>
  <si>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</si>
  <si>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</si>
  <si>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</si>
  <si>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</si>
  <si>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</si>
  <si>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</si>
  <si>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</si>
  <si>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</si>
  <si>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</si>
  <si>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</si>
  <si>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</si>
  <si>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</si>
  <si>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</si>
  <si>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</si>
  <si>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</si>
  <si>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</si>
  <si>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</si>
  <si>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</si>
  <si>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</si>
  <si>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</si>
  <si>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</si>
  <si>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</si>
  <si>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</si>
  <si>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</si>
  <si>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</si>
  <si>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</si>
  <si>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</si>
  <si>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</si>
  <si>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</si>
  <si>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</si>
  <si>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</si>
  <si>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</si>
  <si>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</si>
  <si>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</si>
  <si>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</si>
  <si>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</si>
  <si>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</si>
  <si>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</si>
  <si>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</si>
  <si>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</si>
  <si>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</si>
  <si>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</si>
  <si>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</si>
  <si>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</si>
  <si>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</si>
  <si>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</si>
  <si>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</si>
  <si>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</si>
  <si>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</si>
  <si>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</si>
  <si>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</si>
  <si>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</si>
  <si>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</si>
  <si>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</si>
  <si>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</si>
  <si>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</si>
  <si>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</si>
  <si>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</si>
  <si>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</si>
  <si>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</si>
  <si>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</si>
  <si>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</si>
  <si>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</si>
  <si>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</si>
  <si>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</si>
  <si>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</si>
  <si>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</si>
  <si>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</si>
  <si>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</si>
  <si>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</si>
  <si>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</si>
  <si>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</si>
  <si>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</si>
  <si>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</si>
  <si>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</si>
  <si>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</si>
  <si>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</si>
  <si>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</si>
  <si>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</si>
  <si>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</si>
  <si>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</si>
  <si>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</si>
  <si>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</si>
  <si>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</si>
  <si>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</si>
  <si>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</si>
  <si>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</si>
  <si>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</si>
  <si>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</si>
  <si>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</si>
  <si>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</si>
  <si>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</si>
  <si>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</si>
  <si>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</si>
  <si>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</si>
  <si>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</si>
  <si>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</si>
  <si>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</si>
  <si>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</si>
  <si>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</si>
  <si>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</si>
  <si>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</si>
  <si>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</si>
  <si>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</si>
  <si>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</si>
  <si>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</si>
  <si>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</si>
  <si>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</si>
  <si>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</si>
  <si>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</si>
  <si>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</si>
  <si>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</si>
  <si>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</si>
  <si>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</si>
  <si>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</si>
  <si>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</si>
  <si>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</si>
  <si>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</si>
  <si>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</si>
  <si>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</si>
  <si>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</si>
  <si>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</si>
  <si>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</si>
  <si>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</si>
  <si>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</si>
  <si>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</si>
  <si>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</si>
  <si>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</si>
  <si>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</si>
  <si>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</si>
  <si>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</si>
  <si>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</si>
  <si>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</si>
  <si>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</si>
  <si>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</si>
  <si>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</si>
  <si>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</si>
  <si>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</si>
  <si>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</si>
  <si>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</si>
  <si>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</si>
  <si>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</si>
  <si>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</si>
  <si>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</si>
  <si>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</si>
  <si>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</si>
  <si>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</si>
  <si>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</si>
  <si>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</si>
  <si>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</si>
  <si>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</si>
  <si>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</si>
  <si>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</si>
  <si>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</si>
  <si>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</si>
  <si>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</si>
  <si>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</si>
  <si>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</si>
  <si>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</si>
  <si>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</si>
  <si>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</si>
  <si>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</si>
  <si>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</si>
  <si>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</si>
  <si>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</si>
  <si>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</si>
  <si>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</si>
  <si>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</si>
  <si>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</si>
  <si>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</si>
  <si>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</si>
  <si>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</si>
  <si>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</si>
  <si>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</si>
  <si>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</si>
  <si>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</si>
  <si>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</si>
  <si>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</si>
  <si>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</si>
  <si>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</si>
  <si>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</si>
  <si>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</si>
  <si>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</si>
  <si>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</si>
  <si>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</si>
  <si>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</si>
  <si>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</si>
  <si>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</si>
  <si>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</si>
  <si>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</si>
  <si>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</si>
  <si>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</si>
  <si>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</si>
  <si>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</si>
  <si>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</si>
  <si>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</si>
  <si>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</si>
  <si>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</si>
  <si>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</si>
  <si>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</si>
  <si>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</si>
  <si>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</si>
  <si>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</si>
  <si>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</si>
  <si>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</si>
  <si>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</si>
  <si>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</si>
  <si>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</si>
  <si>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</si>
  <si>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</si>
  <si>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</si>
  <si>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</si>
  <si>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</si>
  <si>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</si>
  <si>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</si>
  <si>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</si>
  <si>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</si>
  <si>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</si>
  <si>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</si>
  <si>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</si>
  <si>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</si>
  <si>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</si>
  <si>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</si>
  <si>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</si>
  <si>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</si>
  <si>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</si>
  <si>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</si>
  <si>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</si>
  <si>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</si>
  <si>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</si>
  <si>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</si>
  <si>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</si>
  <si>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</si>
  <si>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</si>
  <si>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</si>
  <si>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</si>
  <si>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</si>
  <si>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</si>
  <si>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</si>
  <si>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</si>
  <si>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</si>
  <si>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</si>
  <si>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</si>
  <si>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</si>
  <si>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</si>
  <si>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</si>
  <si>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</si>
  <si>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</si>
  <si>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</si>
  <si>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</si>
  <si>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</si>
  <si>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</si>
  <si>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</si>
  <si>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</si>
  <si>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</si>
  <si>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</si>
  <si>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</si>
  <si>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</si>
  <si>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</si>
  <si>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</si>
  <si>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</si>
  <si>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</si>
  <si>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</si>
  <si>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</si>
  <si>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</si>
  <si>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</si>
  <si>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</si>
  <si>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</si>
  <si>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</si>
  <si>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</si>
  <si>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</si>
  <si>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</si>
  <si>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</si>
  <si>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</si>
  <si>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</si>
  <si>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</si>
  <si>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</si>
  <si>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</si>
  <si>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</si>
  <si>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</si>
  <si>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</si>
  <si>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</si>
  <si>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</si>
  <si>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</si>
  <si>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</si>
  <si>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</si>
  <si>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</si>
  <si>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</si>
  <si>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</si>
  <si>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</si>
  <si>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</si>
  <si>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</si>
  <si>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</si>
  <si>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</si>
  <si>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</si>
  <si>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</si>
  <si>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</si>
  <si>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</si>
  <si>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</si>
  <si>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</si>
  <si>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</si>
  <si>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</si>
  <si>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</si>
  <si>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</si>
  <si>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</si>
  <si>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</si>
  <si>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</si>
  <si>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</si>
  <si>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</si>
  <si>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</si>
  <si>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</si>
  <si>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</si>
  <si>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</si>
  <si>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</si>
  <si>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</si>
  <si>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</si>
  <si>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</si>
  <si>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</si>
  <si>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</si>
  <si>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</si>
  <si>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</si>
  <si>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</si>
  <si>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</si>
  <si>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</si>
  <si>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</si>
  <si>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</si>
  <si>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</si>
  <si>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</si>
  <si>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</si>
  <si>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</si>
  <si>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</si>
  <si>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</si>
  <si>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</si>
  <si>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</si>
  <si>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</si>
  <si>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</si>
  <si>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</si>
  <si>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</si>
  <si>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</si>
  <si>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</si>
  <si>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</si>
  <si>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</si>
  <si>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</si>
  <si>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</si>
  <si>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</si>
  <si>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</si>
  <si>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</si>
  <si>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</si>
  <si>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</si>
  <si>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</si>
  <si>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</si>
  <si>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</si>
  <si>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</si>
  <si>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</si>
  <si>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</si>
  <si>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</si>
  <si>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</si>
  <si>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</si>
  <si>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</si>
  <si>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</si>
  <si>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</si>
  <si>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</si>
  <si>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</si>
  <si>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</si>
  <si>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</si>
  <si>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</si>
  <si>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</si>
  <si>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</si>
  <si>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</si>
  <si>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</si>
  <si>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</si>
  <si>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</si>
  <si>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</si>
  <si>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</si>
  <si>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</si>
  <si>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</si>
  <si>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</si>
  <si>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</si>
  <si>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</si>
  <si>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</si>
  <si>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</si>
  <si>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</si>
  <si>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</si>
  <si>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</si>
  <si>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</si>
  <si>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</si>
  <si>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</si>
  <si>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</si>
  <si>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</si>
  <si>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</si>
  <si>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</si>
  <si>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</si>
  <si>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</si>
  <si>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</si>
  <si>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</si>
  <si>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</si>
  <si>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</si>
  <si>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</si>
  <si>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</si>
  <si>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</si>
  <si>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</si>
  <si>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</si>
  <si>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</si>
  <si>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</si>
  <si>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</si>
  <si>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</si>
  <si>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</si>
  <si>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</si>
  <si>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</si>
  <si>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</si>
  <si>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</si>
  <si>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</si>
  <si>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</si>
  <si>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</si>
  <si>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</si>
  <si>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</si>
  <si>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</si>
  <si>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</si>
  <si>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</si>
  <si>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</si>
  <si>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</si>
  <si>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</si>
  <si>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</si>
  <si>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</si>
  <si>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</si>
  <si>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</si>
  <si>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</si>
  <si>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</si>
  <si>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</si>
  <si>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</si>
  <si>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</si>
  <si>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</si>
  <si>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</si>
  <si>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</si>
  <si>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</si>
  <si>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</si>
  <si>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</si>
  <si>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</si>
  <si>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</si>
  <si>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</si>
  <si>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</si>
  <si>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</si>
  <si>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</si>
  <si>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</si>
  <si>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</si>
  <si>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</si>
  <si>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</si>
  <si>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</si>
  <si>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</si>
  <si>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</si>
  <si>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</si>
  <si>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</si>
  <si>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</si>
  <si>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</si>
  <si>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</si>
  <si>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</si>
  <si>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</si>
  <si>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</si>
  <si>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</si>
  <si>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</si>
  <si>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</si>
  <si>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</si>
  <si>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</si>
  <si>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</si>
  <si>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</si>
  <si>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</si>
  <si>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</si>
  <si>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</si>
  <si>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</si>
  <si>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</si>
  <si>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</si>
  <si>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</si>
  <si>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</si>
  <si>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</si>
  <si>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</si>
  <si>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</si>
  <si>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</si>
  <si>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</si>
  <si>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</si>
  <si>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</si>
  <si>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</si>
  <si>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</si>
  <si>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</si>
  <si>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</si>
  <si>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</si>
  <si>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</si>
  <si>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</si>
  <si>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</si>
  <si>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</si>
  <si>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</si>
  <si>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</si>
  <si>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</si>
  <si>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</si>
  <si>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</si>
  <si>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</si>
  <si>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</si>
  <si>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</si>
  <si>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</si>
  <si>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</si>
  <si>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</si>
  <si>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</si>
  <si>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</si>
  <si>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</si>
  <si>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</si>
  <si>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</si>
  <si>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</si>
  <si>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</si>
  <si>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</si>
  <si>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</si>
  <si>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</si>
  <si>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</si>
  <si>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</si>
  <si>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</si>
  <si>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</si>
  <si>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</si>
  <si>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</si>
  <si>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</si>
  <si>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</si>
  <si>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</si>
  <si>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</si>
  <si>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</si>
  <si>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</si>
  <si>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</si>
  <si>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</si>
  <si>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</si>
  <si>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</si>
  <si>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</si>
  <si>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</si>
  <si>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</si>
  <si>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</si>
  <si>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</si>
  <si>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</si>
  <si>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</si>
  <si>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</si>
  <si>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</si>
  <si>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</si>
  <si>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</si>
  <si>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</si>
  <si>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</si>
  <si>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</si>
  <si>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</si>
  <si>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</si>
  <si>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</si>
  <si>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</si>
  <si>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</si>
  <si>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</si>
  <si>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</si>
  <si>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</si>
  <si>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</si>
  <si>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</si>
  <si>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</si>
  <si>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</si>
  <si>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</si>
  <si>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</si>
  <si>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</si>
  <si>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</si>
  <si>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</si>
  <si>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</si>
  <si>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</si>
  <si>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</si>
  <si>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</si>
  <si>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</si>
  <si>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</si>
  <si>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</si>
  <si>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</si>
  <si>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</si>
  <si>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</si>
  <si>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</si>
  <si>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</si>
  <si>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</si>
  <si>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</si>
  <si>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</si>
  <si>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</si>
  <si>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</si>
  <si>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</si>
  <si>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</si>
  <si>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</si>
  <si>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</si>
  <si>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</si>
  <si>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</si>
  <si>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</si>
  <si>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</si>
  <si>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</si>
  <si>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</si>
  <si>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</si>
  <si>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</si>
  <si>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</si>
  <si>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</si>
  <si>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</si>
  <si>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</si>
  <si>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</si>
  <si>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</si>
  <si>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</si>
  <si>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</si>
  <si>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</si>
  <si>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</si>
  <si>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</si>
  <si>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</si>
  <si>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</si>
  <si>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</si>
  <si>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</si>
  <si>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</si>
  <si>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</si>
  <si>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</si>
  <si>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</si>
  <si>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</si>
  <si>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</si>
  <si>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</si>
  <si>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</si>
  <si>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</si>
  <si>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</si>
  <si>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</si>
  <si>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</si>
  <si>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</si>
  <si>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</si>
  <si>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</si>
  <si>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</si>
  <si>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</si>
  <si>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</si>
  <si>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</si>
  <si>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</si>
  <si>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</si>
  <si>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</si>
  <si>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</si>
  <si>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</si>
  <si>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</si>
  <si>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</si>
  <si>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</si>
  <si>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</si>
  <si>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</si>
  <si>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</si>
  <si>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</si>
  <si>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</si>
  <si>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</si>
  <si>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</si>
  <si>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</si>
  <si>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</si>
  <si>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</si>
  <si>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</si>
  <si>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</si>
  <si>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</si>
  <si>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</si>
  <si>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</si>
  <si>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</si>
  <si>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</si>
  <si>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</si>
  <si>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</si>
  <si>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</si>
  <si>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</si>
  <si>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</si>
  <si>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</si>
  <si>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</si>
  <si>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</si>
  <si>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</si>
  <si>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</si>
  <si>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</si>
  <si>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</si>
  <si>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</si>
  <si>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</si>
  <si>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</si>
  <si>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</si>
  <si>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</si>
  <si>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</si>
  <si>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</si>
  <si>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</si>
  <si>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</si>
  <si>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</si>
  <si>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</si>
  <si>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</si>
  <si>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</si>
  <si>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</si>
  <si>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</si>
  <si>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</si>
  <si>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</si>
  <si>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</si>
  <si>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</si>
  <si>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</si>
  <si>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</si>
  <si>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</si>
  <si>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</si>
  <si>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</si>
  <si>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</si>
  <si>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</si>
  <si>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</si>
  <si>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</si>
  <si>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</si>
  <si>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</si>
  <si>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</si>
  <si>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</si>
  <si>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</si>
  <si>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</si>
  <si>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</si>
  <si>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</si>
  <si>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</si>
  <si>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</si>
  <si>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</si>
  <si>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</si>
  <si>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</si>
  <si>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</si>
  <si>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</si>
  <si>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</si>
  <si>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</si>
  <si>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</si>
  <si>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</si>
  <si>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</si>
  <si>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</si>
  <si>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</si>
  <si>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</si>
  <si>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</si>
  <si>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</si>
  <si>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</si>
  <si>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</si>
  <si>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</si>
  <si>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</si>
  <si>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</si>
  <si>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</si>
  <si>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</si>
  <si>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</si>
  <si>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</si>
  <si>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</si>
  <si>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</si>
  <si>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</si>
  <si>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</si>
  <si>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</si>
  <si>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</si>
  <si>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</si>
  <si>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</si>
  <si>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</si>
  <si>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</si>
  <si>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</si>
  <si>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</si>
  <si>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</si>
  <si>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</si>
  <si>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</si>
  <si>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</si>
  <si>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</si>
  <si>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</si>
  <si>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</si>
  <si>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</si>
  <si>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</si>
  <si>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</si>
  <si>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</si>
  <si>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</si>
  <si>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</si>
  <si>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</si>
  <si>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</si>
  <si>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</si>
  <si>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</si>
  <si>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</si>
  <si>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</si>
  <si>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</si>
  <si>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</si>
  <si>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</si>
  <si>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</si>
  <si>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</si>
  <si>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</si>
  <si>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</si>
  <si>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</si>
  <si>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</si>
  <si>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</si>
  <si>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</si>
  <si>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</si>
  <si>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</si>
  <si>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</si>
  <si>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</si>
  <si>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</si>
  <si>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</si>
  <si>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</si>
  <si>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</si>
  <si>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</si>
  <si>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</si>
  <si>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</si>
  <si>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</si>
  <si>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</si>
  <si>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</si>
  <si>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</si>
  <si>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</si>
  <si>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</si>
  <si>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</si>
  <si>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</si>
  <si>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</si>
  <si>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</si>
  <si>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</si>
  <si>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</si>
  <si>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</si>
  <si>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</si>
  <si>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</si>
  <si>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</si>
  <si>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</si>
  <si>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</si>
  <si>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</si>
  <si>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</si>
  <si>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</si>
  <si>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</si>
  <si>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</si>
  <si>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</si>
  <si>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</si>
  <si>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</si>
  <si>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</si>
  <si>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</si>
  <si>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</si>
  <si>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</si>
  <si>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</si>
  <si>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</si>
  <si>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</si>
  <si>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</si>
  <si>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</si>
  <si>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</si>
  <si>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</si>
  <si>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</si>
  <si>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</si>
  <si>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</si>
  <si>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</si>
  <si>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</si>
  <si>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</si>
  <si>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</si>
  <si>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</si>
  <si>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</si>
  <si>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</si>
  <si>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</si>
  <si>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</si>
  <si>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</si>
  <si>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</si>
  <si>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</si>
  <si>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</si>
  <si>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</si>
  <si>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</si>
  <si>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</si>
  <si>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</si>
  <si>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</si>
  <si>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</si>
  <si>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</si>
  <si>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</si>
  <si>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</si>
  <si>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</si>
  <si>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</si>
  <si>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</si>
  <si>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</si>
  <si>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</si>
  <si>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</si>
  <si>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</si>
  <si>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</si>
  <si>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</si>
  <si>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</si>
  <si>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</si>
  <si>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</si>
  <si>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</si>
  <si>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</si>
  <si>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</si>
  <si>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</si>
  <si>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</si>
  <si>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</si>
  <si>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</si>
  <si>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</si>
  <si>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</si>
  <si>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</si>
  <si>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</si>
  <si>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</si>
  <si>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</si>
  <si>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</si>
  <si>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</si>
  <si>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</si>
  <si>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</si>
  <si>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</si>
  <si>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</si>
  <si>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</si>
  <si>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</si>
  <si>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</si>
  <si>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</si>
  <si>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</si>
  <si>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</si>
  <si>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</si>
  <si>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</si>
  <si>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</si>
  <si>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</si>
  <si>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</si>
  <si>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</si>
  <si>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</si>
  <si>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</si>
  <si>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</si>
  <si>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</si>
  <si>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</si>
  <si>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</si>
  <si>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</si>
  <si>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</si>
  <si>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</si>
  <si>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</si>
  <si>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</si>
  <si>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</si>
  <si>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</si>
  <si>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</si>
  <si>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</si>
  <si>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</si>
  <si>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</si>
  <si>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</si>
  <si>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</si>
  <si>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</si>
  <si>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</si>
  <si>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</si>
  <si>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</si>
  <si>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</si>
  <si>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</si>
  <si>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</si>
  <si>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</si>
  <si>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</si>
  <si>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</si>
  <si>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</si>
  <si>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</si>
  <si>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</si>
  <si>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</si>
  <si>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</si>
  <si>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</si>
  <si>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</si>
  <si>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</si>
  <si>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</si>
  <si>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</si>
  <si>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</si>
  <si>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</si>
  <si>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</si>
  <si>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</si>
  <si>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</si>
  <si>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</si>
  <si>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</si>
  <si>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</si>
  <si>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</si>
  <si>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</si>
  <si>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</si>
  <si>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</si>
  <si>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</si>
  <si>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</si>
  <si>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</si>
  <si>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</si>
  <si>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</si>
  <si>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</si>
  <si>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</si>
  <si>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</si>
  <si>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</si>
  <si>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</si>
  <si>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</si>
  <si>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</si>
  <si>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</si>
  <si>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</si>
  <si>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</si>
  <si>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</si>
  <si>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</si>
  <si>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</si>
  <si>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</si>
  <si>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</si>
  <si>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</si>
  <si>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</si>
  <si>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</si>
  <si>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</si>
  <si>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</si>
  <si>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</si>
  <si>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</si>
  <si>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</si>
  <si>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</si>
  <si>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</si>
  <si>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</si>
  <si>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</si>
  <si>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</si>
  <si>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</si>
  <si>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</si>
  <si>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</si>
  <si>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</si>
  <si>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</si>
  <si>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</si>
  <si>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</si>
  <si>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</si>
  <si>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</si>
  <si>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</si>
  <si>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</si>
  <si>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</si>
  <si>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</si>
  <si>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</si>
  <si>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</si>
  <si>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</si>
  <si>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</si>
  <si>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</si>
  <si>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</si>
  <si>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</si>
  <si>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</si>
  <si>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</si>
  <si>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</si>
  <si>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</si>
  <si>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</si>
  <si>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</si>
  <si>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</si>
  <si>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</si>
  <si>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</si>
  <si>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</si>
  <si>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</si>
  <si>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</si>
  <si>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</si>
  <si>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</si>
  <si>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</si>
  <si>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</si>
  <si>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</si>
  <si>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</si>
  <si>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</si>
  <si>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</si>
  <si>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</si>
  <si>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</si>
  <si>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</si>
  <si>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</si>
  <si>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</si>
  <si>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</si>
  <si>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</si>
  <si>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</si>
  <si>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</si>
  <si>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</si>
  <si>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</si>
  <si>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</si>
  <si>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</si>
  <si>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</si>
  <si>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</si>
  <si>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</si>
  <si>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</si>
  <si>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</si>
  <si>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</si>
  <si>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</si>
  <si>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</si>
  <si>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</si>
  <si>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</si>
  <si>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</si>
  <si>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</si>
  <si>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</si>
  <si>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</si>
  <si>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</si>
  <si>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</si>
  <si>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</si>
  <si>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</si>
  <si>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</si>
  <si>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</si>
  <si>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</si>
  <si>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</si>
  <si>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</si>
  <si>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</si>
  <si>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</si>
  <si>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</si>
  <si>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</si>
  <si>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</si>
  <si>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</si>
  <si>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</si>
  <si>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</si>
  <si>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</si>
  <si>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</si>
  <si>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</si>
  <si>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</si>
  <si>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</si>
  <si>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</si>
  <si>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</si>
  <si>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</si>
  <si>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</si>
  <si>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</si>
  <si>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</si>
  <si>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</si>
  <si>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</si>
  <si>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</si>
  <si>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</si>
  <si>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</si>
  <si>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</si>
  <si>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</si>
  <si>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</si>
  <si>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</si>
  <si>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</si>
  <si>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</si>
  <si>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</si>
  <si>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</si>
  <si>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</si>
  <si>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</si>
  <si>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</si>
  <si>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</si>
  <si>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</si>
  <si>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</si>
  <si>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</si>
  <si>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</si>
  <si>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</si>
  <si>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</si>
  <si>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</si>
  <si>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</si>
  <si>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</si>
  <si>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</si>
  <si>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</si>
  <si>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</si>
  <si>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</si>
  <si>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</si>
  <si>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</si>
  <si>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</si>
  <si>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</si>
  <si>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</si>
  <si>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</si>
  <si>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</si>
  <si>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</si>
  <si>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</si>
  <si>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</si>
  <si>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</si>
  <si>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</si>
  <si>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</si>
  <si>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</si>
  <si>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</si>
  <si>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</si>
  <si>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</si>
  <si>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</si>
  <si>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</si>
  <si>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</si>
  <si>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</si>
  <si>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</si>
  <si>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</si>
  <si>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</si>
  <si>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</si>
  <si>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</si>
  <si>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</si>
  <si>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</si>
  <si>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</si>
  <si>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</si>
  <si>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</si>
  <si>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</si>
  <si>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</si>
  <si>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</si>
  <si>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</si>
  <si>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</si>
  <si>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</si>
  <si>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</si>
  <si>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</si>
  <si>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</si>
  <si>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</si>
  <si>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</si>
  <si>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</si>
  <si>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</si>
  <si>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</si>
  <si>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</si>
  <si>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</si>
  <si>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</si>
  <si>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</si>
  <si>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</si>
  <si>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</si>
  <si>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</si>
  <si>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</si>
  <si>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</si>
  <si>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</si>
  <si>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</si>
  <si>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</si>
  <si>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</si>
  <si>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</si>
  <si>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</si>
  <si>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</si>
  <si>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</si>
  <si>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</si>
  <si>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</si>
  <si>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</si>
  <si>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</si>
  <si>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</si>
  <si>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</si>
  <si>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</si>
  <si>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</si>
  <si>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</si>
  <si>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</si>
  <si>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</si>
  <si>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</si>
  <si>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</si>
  <si>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</si>
  <si>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</si>
  <si>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</si>
  <si>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</si>
  <si>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</si>
  <si>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</si>
  <si>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</si>
  <si>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</si>
  <si>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</si>
  <si>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</si>
  <si>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</si>
  <si>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</si>
  <si>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</si>
  <si>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</si>
  <si>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</si>
  <si>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</si>
  <si>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</si>
  <si>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</si>
  <si>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</si>
  <si>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</si>
  <si>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</si>
  <si>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</si>
  <si>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</si>
  <si>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</si>
  <si>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</si>
  <si>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</si>
  <si>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</si>
  <si>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</si>
  <si>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</si>
  <si>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</si>
  <si>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</si>
  <si>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</si>
  <si>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</si>
  <si>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</si>
  <si>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</si>
  <si>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</si>
  <si>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</si>
  <si>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</si>
  <si>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</si>
  <si>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</si>
  <si>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</si>
  <si>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</si>
  <si>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</si>
  <si>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</si>
  <si>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</si>
  <si>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</si>
  <si>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</si>
  <si>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</si>
  <si>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</si>
  <si>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</si>
  <si>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</si>
  <si>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</si>
  <si>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</si>
  <si>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</si>
  <si>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</si>
  <si>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</si>
  <si>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</si>
  <si>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</si>
  <si>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</si>
  <si>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</si>
  <si>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</si>
  <si>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</si>
  <si>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</si>
  <si>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</si>
  <si>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</si>
  <si>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</si>
  <si>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</si>
  <si>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</si>
  <si>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</si>
  <si>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</si>
  <si>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</si>
  <si>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</si>
  <si>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</si>
  <si>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</si>
  <si>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</si>
  <si>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</si>
  <si>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</si>
  <si>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</si>
  <si>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</si>
  <si>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</si>
  <si>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</si>
  <si>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</si>
  <si>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</si>
  <si>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</si>
  <si>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</si>
  <si>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</si>
  <si>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</si>
  <si>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</si>
  <si>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</si>
  <si>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</si>
  <si>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</si>
  <si>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</si>
  <si>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</si>
  <si>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</si>
  <si>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</si>
  <si>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</si>
  <si>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</si>
  <si>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</si>
  <si>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</si>
  <si>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</si>
  <si>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</si>
  <si>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</si>
  <si>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</si>
  <si>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</si>
  <si>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</si>
  <si>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</si>
  <si>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</si>
  <si>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</si>
  <si>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</si>
  <si>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</si>
  <si>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</si>
  <si>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</si>
  <si>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</si>
  <si>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</si>
  <si>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</si>
  <si>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</si>
  <si>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</si>
  <si>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</si>
  <si>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</si>
  <si>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</si>
  <si>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</si>
  <si>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</si>
  <si>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</si>
  <si>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</si>
  <si>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</si>
  <si>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</si>
  <si>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</si>
  <si>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</si>
  <si>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</si>
  <si>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</si>
  <si>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</si>
  <si>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</si>
  <si>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</si>
  <si>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</si>
  <si>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</si>
  <si>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</si>
  <si>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</si>
  <si>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</si>
  <si>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</si>
  <si>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</si>
  <si>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</si>
  <si>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</si>
  <si>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</si>
  <si>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</si>
  <si>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</si>
  <si>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</si>
  <si>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</si>
  <si>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</si>
  <si>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</si>
  <si>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</si>
  <si>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</si>
  <si>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</si>
  <si>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</si>
  <si>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</si>
  <si>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</si>
  <si>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</si>
  <si>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</si>
  <si>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</si>
  <si>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</si>
  <si>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</si>
  <si>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</si>
  <si>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</si>
  <si>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</si>
  <si>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</si>
  <si>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</si>
  <si>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</si>
  <si>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</si>
  <si>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</si>
  <si>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</si>
  <si>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</si>
  <si>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</si>
  <si>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</si>
  <si>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</si>
  <si>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</si>
  <si>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</si>
  <si>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</si>
  <si>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</si>
  <si>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</si>
  <si>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</si>
  <si>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</si>
  <si>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</si>
  <si>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</si>
  <si>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</si>
  <si>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</si>
  <si>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</si>
  <si>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</si>
  <si>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</si>
  <si>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</si>
  <si>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</si>
  <si>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</si>
  <si>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</si>
  <si>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</si>
  <si>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</si>
  <si>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</si>
  <si>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</si>
  <si>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</si>
  <si>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</si>
  <si>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</si>
  <si>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</si>
  <si>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</si>
  <si>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</si>
  <si>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</si>
  <si>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</si>
  <si>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</si>
  <si>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</si>
  <si>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</si>
  <si>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</si>
  <si>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</si>
  <si>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</si>
  <si>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</si>
  <si>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</si>
  <si>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</si>
  <si>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</si>
  <si>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</si>
  <si>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</si>
  <si>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</si>
  <si>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</si>
  <si>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</si>
  <si>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</si>
  <si>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</si>
  <si>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</si>
  <si>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</si>
  <si>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</si>
  <si>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</si>
  <si>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</si>
  <si>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</si>
  <si>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</si>
  <si>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</si>
  <si>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</si>
  <si>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</si>
  <si>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</si>
  <si>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</si>
  <si>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</si>
  <si>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</si>
  <si>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</si>
  <si>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</si>
  <si>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</si>
  <si>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</si>
  <si>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</si>
  <si>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</si>
  <si>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</si>
  <si>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</si>
  <si>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</si>
  <si>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</si>
  <si>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</si>
  <si>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</si>
  <si>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</si>
  <si>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</si>
  <si>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</si>
  <si>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</si>
  <si>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</si>
  <si>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</si>
  <si>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</si>
  <si>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</si>
  <si>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</si>
  <si>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</si>
  <si>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</si>
  <si>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</si>
  <si>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</si>
  <si>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</si>
  <si>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</si>
  <si>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</si>
  <si>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</si>
  <si>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</si>
  <si>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</si>
  <si>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</si>
  <si>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</si>
  <si>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</si>
  <si>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</si>
  <si>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</si>
  <si>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</si>
  <si>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</si>
  <si>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</si>
  <si>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</si>
  <si>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</si>
  <si>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</si>
  <si>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</si>
  <si>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</si>
  <si>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</si>
  <si>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</si>
  <si>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</si>
  <si>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</si>
  <si>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</si>
  <si>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</si>
  <si>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</si>
  <si>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</si>
  <si>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</si>
  <si>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</si>
  <si>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</si>
  <si>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</si>
  <si>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</si>
  <si>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</si>
  <si>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</si>
  <si>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</si>
  <si>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</si>
  <si>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</si>
  <si>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</si>
  <si>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</si>
  <si>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</si>
  <si>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</si>
  <si>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</si>
  <si>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</si>
  <si>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</si>
  <si>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</si>
  <si>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</si>
  <si>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</si>
  <si>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</si>
  <si>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</si>
  <si>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</si>
  <si>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</si>
  <si>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</si>
  <si>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</si>
  <si>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</si>
  <si>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</si>
  <si>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</si>
  <si>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</si>
  <si>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</si>
  <si>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</si>
  <si>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</si>
  <si>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</si>
  <si>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</si>
  <si>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</si>
  <si>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</si>
  <si>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</si>
  <si>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</si>
  <si>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</si>
  <si>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</si>
  <si>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</si>
  <si>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</si>
  <si>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</si>
  <si>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</si>
  <si>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</si>
  <si>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</si>
  <si>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</si>
  <si>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</si>
  <si>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</si>
  <si>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</si>
  <si>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</si>
  <si>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</si>
  <si>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</si>
  <si>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</si>
  <si>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</si>
  <si>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</si>
  <si>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</si>
  <si>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</si>
  <si>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</si>
  <si>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</si>
  <si>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</si>
  <si>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</si>
  <si>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</si>
  <si>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</si>
  <si>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</si>
  <si>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</si>
  <si>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</si>
  <si>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</si>
  <si>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</si>
  <si>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</si>
  <si>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</si>
  <si>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</si>
  <si>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</si>
  <si>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</si>
  <si>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</si>
  <si>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</si>
  <si>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</si>
  <si>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</si>
  <si>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</si>
  <si>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</si>
  <si>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</si>
  <si>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</si>
  <si>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</si>
  <si>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</si>
  <si>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</si>
  <si>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</si>
  <si>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</si>
  <si>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</si>
  <si>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</si>
  <si>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</si>
  <si>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</si>
  <si>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</si>
  <si>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</si>
  <si>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</si>
  <si>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</si>
  <si>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</si>
  <si>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</si>
  <si>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</si>
  <si>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</si>
  <si>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</si>
  <si>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</si>
  <si>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</si>
  <si>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</si>
  <si>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</si>
  <si>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</si>
  <si>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</si>
  <si>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</si>
  <si>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</si>
  <si>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</si>
  <si>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</si>
  <si>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</si>
  <si>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</si>
  <si>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</si>
  <si>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</si>
  <si>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</si>
  <si>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</si>
  <si>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</si>
  <si>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</si>
  <si>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</si>
  <si>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</si>
  <si>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</si>
  <si>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</si>
  <si>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</si>
  <si>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</si>
  <si>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</si>
  <si>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</si>
  <si>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</si>
  <si>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</si>
  <si>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</si>
  <si>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</si>
  <si>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</si>
  <si>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</si>
  <si>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</si>
  <si>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</si>
  <si>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</si>
  <si>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</si>
  <si>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</si>
  <si>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</si>
  <si>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</si>
  <si>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</si>
  <si>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</si>
  <si>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</si>
  <si>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</si>
  <si>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</si>
  <si>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</si>
  <si>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</si>
  <si>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</si>
  <si>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</si>
  <si>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</si>
  <si>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</si>
  <si>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</si>
  <si>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</si>
  <si>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</si>
  <si>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</si>
  <si>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</si>
  <si>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</si>
  <si>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</si>
  <si>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</si>
  <si>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</si>
  <si>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</si>
  <si>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</si>
  <si>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</si>
  <si>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</si>
  <si>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</si>
  <si>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</si>
  <si>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</si>
  <si>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</si>
  <si>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</si>
  <si>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</si>
  <si>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</si>
  <si>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</si>
  <si>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</si>
  <si>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</si>
  <si>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</si>
  <si>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</si>
  <si>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</si>
  <si>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</si>
  <si>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</si>
  <si>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</si>
  <si>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</si>
  <si>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</si>
  <si>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</si>
  <si>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</si>
  <si>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</si>
  <si>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</si>
  <si>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</si>
  <si>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</si>
  <si>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</si>
  <si>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</si>
  <si>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</si>
  <si>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</si>
  <si>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</si>
  <si>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</si>
  <si>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</si>
  <si>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</si>
  <si>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</si>
  <si>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</si>
  <si>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</si>
  <si>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</si>
  <si>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</si>
  <si>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</si>
  <si>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</si>
  <si>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</si>
  <si>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</si>
  <si>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</si>
  <si>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</si>
  <si>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</si>
  <si>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</si>
  <si>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</si>
  <si>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</si>
  <si>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</si>
  <si>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</si>
  <si>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</si>
  <si>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</si>
  <si>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</si>
  <si>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</si>
  <si>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</si>
  <si>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</si>
  <si>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</si>
  <si>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</si>
  <si>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</si>
  <si>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</si>
  <si>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</si>
  <si>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</si>
  <si>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</si>
  <si>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</si>
  <si>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</si>
  <si>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</si>
  <si>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</si>
  <si>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</si>
  <si>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</si>
  <si>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</si>
  <si>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</si>
  <si>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</si>
  <si>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</si>
  <si>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</si>
  <si>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</si>
  <si>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</si>
  <si>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</si>
  <si>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</si>
  <si>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</si>
  <si>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</si>
  <si>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</si>
  <si>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</si>
  <si>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</si>
  <si>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</si>
  <si>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</si>
  <si>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</si>
  <si>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</si>
  <si>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</si>
  <si>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</si>
  <si>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</si>
  <si>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</si>
  <si>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</si>
  <si>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</si>
  <si>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</si>
  <si>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</si>
  <si>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</si>
  <si>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</si>
  <si>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</si>
  <si>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</si>
  <si>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</si>
  <si>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</si>
  <si>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</si>
  <si>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</si>
  <si>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</si>
  <si>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</si>
  <si>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</si>
  <si>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</si>
  <si>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</si>
  <si>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</si>
  <si>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</si>
  <si>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</si>
  <si>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</si>
  <si>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</si>
  <si>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</si>
  <si>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</si>
  <si>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</si>
  <si>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</si>
  <si>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</si>
  <si>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</si>
  <si>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</si>
  <si>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</si>
  <si>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</si>
  <si>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</si>
  <si>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</si>
  <si>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</si>
  <si>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</si>
  <si>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</si>
  <si>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</si>
  <si>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</si>
  <si>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</si>
  <si>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</si>
  <si>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</si>
  <si>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</si>
  <si>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</si>
  <si>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</si>
  <si>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</si>
  <si>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</si>
  <si>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</si>
  <si>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</si>
  <si>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</si>
  <si>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</si>
  <si>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</si>
  <si>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</si>
  <si>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</si>
  <si>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</si>
  <si>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</si>
  <si>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</si>
  <si>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</si>
  <si>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</si>
  <si>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</si>
  <si>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</si>
  <si>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</si>
  <si>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</si>
  <si>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</si>
  <si>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</si>
  <si>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</si>
  <si>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</si>
  <si>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</si>
  <si>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</si>
  <si>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</si>
  <si>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</si>
  <si>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</si>
  <si>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</si>
  <si>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</si>
  <si>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</si>
  <si>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</si>
  <si>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</si>
  <si>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</si>
  <si>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</si>
  <si>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</si>
  <si>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</si>
  <si>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</si>
  <si>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</si>
  <si>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</si>
  <si>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</si>
  <si>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</si>
  <si>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</si>
  <si>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</si>
  <si>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</si>
  <si>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</si>
  <si>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</si>
  <si>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</si>
  <si>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</si>
  <si>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</si>
  <si>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</si>
  <si>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</si>
  <si>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</si>
  <si>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</si>
  <si>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</si>
  <si>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</si>
  <si>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</si>
  <si>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</si>
  <si>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</si>
  <si>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</si>
  <si>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</si>
  <si>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</si>
  <si>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</si>
  <si>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</si>
  <si>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</si>
  <si>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</si>
  <si>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</si>
  <si>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</si>
  <si>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</si>
  <si>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</si>
  <si>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</si>
  <si>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</si>
  <si>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</si>
  <si>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</si>
  <si>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</si>
  <si>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</si>
  <si>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</si>
  <si>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</si>
  <si>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</si>
  <si>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</si>
  <si>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</si>
  <si>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</si>
  <si>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</si>
  <si>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</si>
  <si>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</si>
  <si>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</si>
  <si>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</si>
  <si>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</si>
  <si>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</si>
  <si>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</si>
  <si>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</si>
  <si>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</si>
  <si>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</si>
  <si>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</si>
  <si>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</si>
  <si>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</si>
  <si>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</si>
  <si>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</si>
  <si>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</si>
  <si>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</si>
  <si>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</si>
  <si>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</si>
  <si>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</si>
  <si>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</si>
  <si>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</si>
  <si>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</si>
  <si>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</si>
  <si>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</si>
  <si>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</si>
  <si>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</si>
  <si>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</si>
  <si>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</si>
  <si>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</si>
  <si>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</si>
  <si>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</si>
  <si>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</si>
  <si>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</si>
  <si>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</si>
  <si>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</si>
  <si>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</si>
  <si>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</si>
  <si>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</si>
  <si>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</si>
  <si>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</si>
  <si>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</si>
  <si>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</si>
  <si>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</si>
  <si>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</si>
  <si>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</si>
  <si>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</si>
  <si>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</si>
  <si>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</si>
  <si>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</si>
  <si>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</si>
  <si>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</si>
  <si>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</si>
  <si>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</si>
  <si>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</si>
  <si>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</si>
  <si>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</si>
  <si>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</si>
  <si>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</si>
  <si>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</si>
  <si>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</si>
  <si>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</si>
  <si>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</si>
  <si>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</si>
  <si>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</si>
  <si>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</si>
  <si>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</si>
  <si>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</si>
  <si>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</si>
  <si>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</si>
  <si>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</si>
  <si>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</si>
  <si>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</si>
  <si>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</si>
  <si>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</si>
  <si>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</si>
  <si>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</si>
  <si>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</si>
  <si>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</si>
  <si>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</si>
  <si>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</si>
  <si>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</si>
  <si>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</si>
  <si>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</si>
  <si>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</si>
  <si>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</si>
  <si>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</si>
  <si>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</si>
  <si>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</si>
  <si>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</si>
  <si>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</si>
  <si>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</si>
  <si>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</si>
  <si>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</si>
  <si>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</si>
  <si>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</si>
  <si>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</si>
  <si>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</si>
  <si>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</si>
  <si>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</si>
  <si>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</si>
  <si>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</si>
  <si>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</si>
  <si>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</si>
  <si>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1255 SUPERIOR AVENUE</t>
  </si>
  <si>
    <t>CALUMET CITY</t>
  </si>
  <si>
    <t>THORNTON FRACTIONAL</t>
  </si>
  <si>
    <t>JOHN KASPEREK CO., INC.</t>
  </si>
  <si>
    <t>JOHN KASPEREK JR., CPA</t>
  </si>
  <si>
    <t>1471 RING ROAD</t>
  </si>
  <si>
    <t xml:space="preserve">CALUMET CITY </t>
  </si>
  <si>
    <t>IL</t>
  </si>
  <si>
    <t>708-862-2262</t>
  </si>
  <si>
    <t>708-891-3396</t>
  </si>
  <si>
    <t>066-003685</t>
  </si>
  <si>
    <t>jkasperek@kasperekcpa.com</t>
  </si>
  <si>
    <t>SCOTT WHEATON</t>
  </si>
  <si>
    <t>tftwp@aol.com</t>
  </si>
  <si>
    <t>708-868-2556</t>
  </si>
  <si>
    <t>708-868-2703</t>
  </si>
  <si>
    <t>708-868-7500</t>
  </si>
  <si>
    <t>708-868-7511</t>
  </si>
  <si>
    <t>General Obligation Building Bonds 2015A</t>
  </si>
  <si>
    <t>Lease</t>
  </si>
  <si>
    <t>First Student</t>
  </si>
  <si>
    <t>Kickert Bus</t>
  </si>
  <si>
    <t>ECHO Joint Agreement</t>
  </si>
  <si>
    <t>Thornton Fractional School Treasurer</t>
  </si>
  <si>
    <t>SCCIP</t>
  </si>
  <si>
    <t>Educational Benefit Cooperative (EBC)</t>
  </si>
  <si>
    <t>Nextera</t>
  </si>
  <si>
    <t>Preferred Meals</t>
  </si>
  <si>
    <t>Hauser Izzo LLC</t>
  </si>
  <si>
    <t>dmckinney@hsdist157.org</t>
  </si>
  <si>
    <t>The District had a Referendum passed to allow the issuance of new bonds, the par amount of the new bonds together with the other outstanding debt of the District is subject to a statutory debt of 15.0% of EAV.</t>
  </si>
  <si>
    <t>None</t>
  </si>
  <si>
    <t>ECHO- Districts: 133, 147, 148, 149, 150, 151, 152, 152.5, 154, 154.5, 155, 156, 157, 158, 171, 205, and 215.</t>
  </si>
  <si>
    <t>Page 5 Line 12 Fund 10 - Other current assset-payroll $353.</t>
  </si>
  <si>
    <t>Page 16 Line 83, Fund 10 ISBE repayment $6,124.</t>
  </si>
  <si>
    <t>FROM U.S. DEPT OF AGRICULTURE:</t>
  </si>
  <si>
    <t>NATIONAL SCHOOL LUNCH PROGRAM</t>
  </si>
  <si>
    <t>NATIONAL BREAKFAST PROGRAM</t>
  </si>
  <si>
    <t>NATIONAL SPECIAL MILK</t>
  </si>
  <si>
    <t>COMMODITIES</t>
  </si>
  <si>
    <t>FRESH FRUITS AND VEGETABLES</t>
  </si>
  <si>
    <t>PASSED THROUGH ILLINOIS STATE BOARD OF EDUCATION (ISBE):</t>
  </si>
  <si>
    <t>2017-4210-00</t>
  </si>
  <si>
    <t>2016-4210-00</t>
  </si>
  <si>
    <t>2017-4220-00</t>
  </si>
  <si>
    <t>2016-4220-00</t>
  </si>
  <si>
    <t>2017-4215-00</t>
  </si>
  <si>
    <t>07016157002A1</t>
  </si>
  <si>
    <t>2017-4240-00</t>
  </si>
  <si>
    <t>2016-4240-00</t>
  </si>
  <si>
    <t>TOTAL CHILD NUTRITION CLUSTER (M)</t>
  </si>
  <si>
    <t>2016-4215-00</t>
  </si>
  <si>
    <t>N/A</t>
  </si>
  <si>
    <t>FROM U.S. DEPT. OF EDUCATION</t>
  </si>
  <si>
    <t>TITLE I - LOW INCOME</t>
  </si>
  <si>
    <t>2017-4300-00</t>
  </si>
  <si>
    <t>2016-4300-00</t>
  </si>
  <si>
    <t>TITLE II - TEACHER QUALITY</t>
  </si>
  <si>
    <t>84.367A</t>
  </si>
  <si>
    <t>2017-4932-00</t>
  </si>
  <si>
    <t>2016-4932-00</t>
  </si>
  <si>
    <t>IDEA PRESCHOOL</t>
  </si>
  <si>
    <t>IDEA ROOM AND BOARD</t>
  </si>
  <si>
    <t>TOTAL FEDERAL AWARDS</t>
  </si>
  <si>
    <t>84.027A</t>
  </si>
  <si>
    <t>2017-4600-00</t>
  </si>
  <si>
    <t>2016-4600-00</t>
  </si>
  <si>
    <t>2017-4620-00</t>
  </si>
  <si>
    <t>2016-4620-00</t>
  </si>
  <si>
    <t>2017-4625-00</t>
  </si>
  <si>
    <t>2016-4625-00</t>
  </si>
  <si>
    <t>2017-4625-XC</t>
  </si>
  <si>
    <t>2016-4625-XC</t>
  </si>
  <si>
    <t>10.555, 10.556, 10.553, 10.582</t>
  </si>
  <si>
    <t>CHILD NUTRITION CLUSTER</t>
  </si>
  <si>
    <t>Unmodified</t>
  </si>
  <si>
    <t>Unmodified/Qualified</t>
  </si>
  <si>
    <t>84.010</t>
  </si>
  <si>
    <t>U.S. DEPARTMENT OF EDUCATION</t>
  </si>
  <si>
    <t>The compliance requirements under "L. Reporting" generally requires that LEA's report financial information to the pass-through entity and that those reports are accurate and supported by the underlying accounting records.</t>
  </si>
  <si>
    <t>The School District did not properly comply with requirements of filing quarterly reports by the due dates set by ISBE.</t>
  </si>
  <si>
    <t>We recommend that management review its policies and procedures and implement changes to strengthen internal control over federal reporting.</t>
  </si>
  <si>
    <t>Policies and procedures are in place that provide assurance that reports of federal awards submitted to ISBE are filed in a timely manner by the due dates set by ISBE. The School District did not follow this process.</t>
  </si>
  <si>
    <t>The School District was not compliant with reporting requirements. Due to the filing of late reports, ISBE could freeze the School District's federal funds.</t>
  </si>
  <si>
    <t>DR. DONALD A. MCKINNEY</t>
  </si>
  <si>
    <t>The accompanying Schedule of Expenditures of Federal Awards includes the federal grant activity of Hoover-Schrum Memorial School District #157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</si>
  <si>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There are no amounts provided to subrecipients from each federal program listed on the accompanying schedule of expenditures of federal awards.  </t>
  </si>
  <si>
    <t>The following amounts were expended in the form of non-cash assistance by Hoover-Schrum Memorial School District #157 and are included in the Schedule of Expenditures of Federal Awards:</t>
  </si>
  <si>
    <r>
      <t xml:space="preserve">IDEA ROOM AND BOARD     </t>
    </r>
    <r>
      <rPr>
        <b/>
        <sz val="8"/>
        <rFont val="Arial"/>
        <family val="2"/>
      </rPr>
      <t>(NOTE 1)</t>
    </r>
  </si>
  <si>
    <t xml:space="preserve">The School District did not timely file one quarterly expenditure report. The report for the quarter ending 12/31/16, due on 1/20/17, was submitted on 1/24/17.         
</t>
  </si>
  <si>
    <t>We agree with the finding and recommendation as presented.</t>
  </si>
  <si>
    <r>
      <rPr>
        <b/>
        <sz val="10"/>
        <rFont val="Arial"/>
        <family val="2"/>
      </rPr>
      <t>Title II</t>
    </r>
    <r>
      <rPr>
        <sz val="10"/>
        <rFont val="Arial"/>
        <family val="2"/>
      </rPr>
      <t>- The School District did not properly comply with the requirements of filing quarterly reports by due dates set by ISBE.</t>
    </r>
  </si>
  <si>
    <r>
      <rPr>
        <b/>
        <sz val="10"/>
        <rFont val="Arial"/>
        <family val="2"/>
      </rPr>
      <t>Title I</t>
    </r>
    <r>
      <rPr>
        <sz val="10"/>
        <rFont val="Arial"/>
        <family val="2"/>
      </rPr>
      <t>- The School District did not properly comply with the requirements of filing quarterly reports by due dates set by ISBE.</t>
    </r>
  </si>
  <si>
    <t>2016-001</t>
  </si>
  <si>
    <t>2016-002</t>
  </si>
  <si>
    <t>The School District did not properly comply with the requirements of filing quarterly reports that are accurate and supported by the underlying accounting records.</t>
  </si>
  <si>
    <t>2016-003</t>
  </si>
  <si>
    <t>2016-004</t>
  </si>
  <si>
    <t>2016-005</t>
  </si>
  <si>
    <t>2016-006</t>
  </si>
  <si>
    <t>2016-007</t>
  </si>
  <si>
    <t>The School District did not properly comply with the requirements of filing quarterly reports by the due dates set by ISBE.</t>
  </si>
  <si>
    <t>The Business Department will submit complete quarterly reports to the Superintendent no later than the 15th of the month it's due.  This action will allow the Superintendent time to review and submit the reports by the report due date.</t>
  </si>
  <si>
    <t>Dr. Donald A. McKinney, Superintendent</t>
  </si>
  <si>
    <t>Effective immediately</t>
  </si>
  <si>
    <t>A. $2,887- Lease payment not paid through Debt Service Fund</t>
  </si>
  <si>
    <t xml:space="preserve">Error, Audit Check- Pg 18, H164 does not equal Pg. 25, H49 due to the following: </t>
  </si>
  <si>
    <t>B. $1,065,000- Defeasement of General Obligation Refunding School Bonds, Series 2012</t>
  </si>
  <si>
    <t>C. $86,298- Defeasement of Taxable General Obligation Capital Appreciation School Building Bonds, Series 2014B</t>
  </si>
  <si>
    <t>D. $310,298- Defeasement of Taxable General Obligation Limited Tax Bonds, Series 2005 (QZAB)</t>
  </si>
  <si>
    <t>E. $125,064- Reducation of future QZAB Amortization of Taxable General Obligation Limited Tax Bonds, Series 2005 (QZAB)</t>
  </si>
  <si>
    <t>A. $310,298- Defeasement of Taxable General Obligation Limited Tax Bonds, Series 2005 (QZAB)</t>
  </si>
  <si>
    <t>D. $86,298- Defeasement of Taxable General Obligation Capital Appreciation School Building Bonds, Series 2014B</t>
  </si>
  <si>
    <t>C. $21,300- Defeasement of General Obligation Refunding School Bonds (interest), Series 2012</t>
  </si>
  <si>
    <t>Page. 11 Line 107, Fund 10- E-Rate Reimbursements $59,057, Preferred Meals Refund- $16,807, Other Miscellaneous Revenues 47,083.</t>
  </si>
  <si>
    <t>Page 18 Line 165, Fund 30 Bond-related fees $3,849</t>
  </si>
  <si>
    <t>Alternative Revenue Bond</t>
  </si>
  <si>
    <t>Qualified School Construction Bonds</t>
  </si>
  <si>
    <t>Taxable Limited Tax School Bond</t>
  </si>
  <si>
    <t>Taxable G.O. Limited Tax School Bonds, 2017C</t>
  </si>
  <si>
    <t>Taxable G.O. School Bonds (QSCB), 2017B</t>
  </si>
  <si>
    <t>General Obligation School Bonds, 2017A</t>
  </si>
  <si>
    <t>General Obligation School Building Bonds, 2015B</t>
  </si>
  <si>
    <t>Taxable G.O. Capital Appreciation Building Bonds, 2014B</t>
  </si>
  <si>
    <t>General Obligation Refunding School Bonds, 2012</t>
  </si>
  <si>
    <t>G.O. Capital Appreciation Building Bonds, 2014A</t>
  </si>
  <si>
    <t>G.O. Limited Tax School Bonds, 2005 (QZAB)</t>
  </si>
  <si>
    <t>Page 7, Line 43, Fund 30- Other sources- $4,001,488 consists of the following:</t>
  </si>
  <si>
    <t>E. $38,702- Defeasement of Taxable General Obligation Capital Appreciation School Building Bonds (compounded interest), Series 2014B</t>
  </si>
  <si>
    <t>Page 8, Line 75, Fund 60- Other uses- $4,218,445 consists of the following:</t>
  </si>
  <si>
    <t>A. $2,900,000- Transfer from Capital Projects Fund for 2017A Bond Proceeds (defeased)</t>
  </si>
  <si>
    <t>A. $2,900,000- Transfer to Debt Service Fund for 2017A Bond Proceeds (defeased)</t>
  </si>
  <si>
    <t>B. $600,000- Transfer from Capital Projects Fund for 2017A Bond Proceeds (refunded)</t>
  </si>
  <si>
    <t>B. $600,000- Transfer to Debt Service Fund for 2017A Bond Proceeds (refunded)</t>
  </si>
  <si>
    <t>C. $30,139- Transfer to Debt Service Fund that will be used to pay interest on 2017A Refunded Bond</t>
  </si>
  <si>
    <t>C. $30,139- Transfer from Capital Projects Fund that will be used to pay interest on 2017A Refunded Bonds</t>
  </si>
  <si>
    <t>D. $421,598- Permanent Transfer from the Capital Projects Fund to the Debt Service Fund</t>
  </si>
  <si>
    <t>E. $28,611- Transfer from Capital Projects Fund that will be used to pay interest on the 2017B QSCBs.</t>
  </si>
  <si>
    <t>F. $21,140- Transfer from Capital Projects Fund to pay future interest on the 2017C Bonds.</t>
  </si>
  <si>
    <t>F. $3,500,000- Principal payment on 2017A Bonds Refunded</t>
  </si>
  <si>
    <t>G. $30,139- Interest payment on 2017A Bonds Refunded</t>
  </si>
  <si>
    <t>Page 8, Line 75, Fund 30- Other uses- $5,051,737 consists of the following:</t>
  </si>
  <si>
    <t>E. $28,611- Transfer to Debt Service Fund that will be used to pay interest on the 2017B QSCBs.</t>
  </si>
  <si>
    <t>F. $21,140- Transfer to Debt Service Fund to pay future interest on the 2017C Bonds.</t>
  </si>
  <si>
    <t>SUBTOTAL- 84.367A - TITLE II - TEACHER QUALITY</t>
  </si>
  <si>
    <t>SUBTOTAL- 84.173 - IDEA PRESCHOOL</t>
  </si>
  <si>
    <t>IDEA FLOW-THROUGH</t>
  </si>
  <si>
    <t>SUBTOTAL- 84.027 - IDEA FLOW-THROUGH</t>
  </si>
  <si>
    <r>
      <t xml:space="preserve">SUBTOTAL- 84.010 - TITLE I - LOW INCOME            </t>
    </r>
    <r>
      <rPr>
        <b/>
        <sz val="8"/>
        <rFont val="Arial"/>
        <family val="2"/>
      </rPr>
      <t xml:space="preserve"> (M)</t>
    </r>
  </si>
  <si>
    <t xml:space="preserve">TITLE I - LOW INCOME                          </t>
  </si>
  <si>
    <t xml:space="preserve">TITLE I - LOW INCOME                        </t>
  </si>
  <si>
    <t xml:space="preserve">SUBTOTAL- 10.555 - NATIONAL SCHOOL LUNCH PROGRAM       </t>
  </si>
  <si>
    <t xml:space="preserve">SUBTOTAL- 10.553 - NATIONAL BREAKFAST PROGRAM       </t>
  </si>
  <si>
    <t>SUBTOTAL- 10.556 - NATIONAL SPECIAL MILK</t>
  </si>
  <si>
    <t>SUBTOTAL- 10.582 - FRESH FRUITS AND VEGETABLES</t>
  </si>
  <si>
    <t>TOTAL - SPECIAL EDUCATION CLUSTER (IDEA)</t>
  </si>
  <si>
    <t>SUBTOTAL- 84.027A - IDEA ROOM AND BOARD</t>
  </si>
  <si>
    <t>IDEA ROOM &amp; BOARD</t>
  </si>
  <si>
    <t>We recommend that management review its policies and procedures and implement changes to strengthen internal control over federal reporting. The responsible party should be reminded that expenditure reports should be prepared directly from the underlying accounting records after a comparison of the general ledger detail with approved invoices per the grant file.</t>
  </si>
  <si>
    <t xml:space="preserve">The 2016 SEFA had underreported expenditures in the amount of $89,234. </t>
  </si>
  <si>
    <t>The School District did not properly report 2016 grant expenditures on the SEFA and nor was documentation provided by the School District during the audit of FY16.</t>
  </si>
  <si>
    <t>Amounts submitted for the project year 2016 expenditure claims were reimbursed by ISBE on 9/30/16 but the corresponding expenditures were not included on the previous years' SEFA.</t>
  </si>
  <si>
    <t>This was a new grant in FY16 and the School District did not submit timely reimbursement for invoices. Subsequently, the reimbursement was not processed by ISBE until 9/30/16.</t>
  </si>
  <si>
    <t xml:space="preserve">Amounts submitted for the project year 2016 expenditure claims were reimbursed by ISBE on 9/30/16 but the corresponding expenditures were not included on the previous years' SEFA.         
</t>
  </si>
  <si>
    <t>At minumium, the School District should prepare claim data through Web Application Security System (IWAS) on a quarterly basis which would allow all claims and/or adjustments to be reviewed and approved the the District Superintendent in IWAS in a timely manner. This may also expedite the reimbursement turnaround time with ISBE so the Business Department could accurately match claimed expenditures with what has been reimbursed by ISBE.</t>
  </si>
  <si>
    <t>Corrective action was taken</t>
  </si>
  <si>
    <r>
      <rPr>
        <b/>
        <sz val="8"/>
        <rFont val="Arial"/>
        <family val="2"/>
      </rPr>
      <t>NOTE 1:</t>
    </r>
    <r>
      <rPr>
        <sz val="8"/>
        <rFont val="Arial"/>
        <family val="2"/>
      </rPr>
      <t xml:space="preserve"> This grant began in FY16 but reimbursement of $131,599 was not processed by ISBE until 9/30/16, due to the lack of timely submission of expenditure reports by the District.  2016 expenditures were not reported in 2016, but are adjusted above.</t>
    </r>
  </si>
  <si>
    <t>Donald A. McKinney</t>
  </si>
  <si>
    <t>The Independent Auditors' Report opinion on governmental activities is qualified because the school district does not maintain detailed records of historical costs to the capital assets. However, the opinion on each major fund is unmodified.</t>
  </si>
  <si>
    <t>The total of items A-F above equal $5,089,547 which is the difference causing the "Error, Audit Check".</t>
  </si>
  <si>
    <t>G. $203,957- Bond Issuance Costs</t>
  </si>
  <si>
    <t>Hoover-Schrum Memorial SD 157</t>
  </si>
  <si>
    <t>TOTAL FROM U.S. DEPT. OF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</si>
</sst>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indexed="55"/>
      </right>
      <top style="medium">
        <color auto="1"/>
      </top>
      <bottom style="medium">
        <color auto="1"/>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55"/>
      </bottom>
      <diagonal/>
    </border>
  </borders>
  <cellStyleXfs count="1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 fillId="0" borderId="0"/>
    <xf numFmtId="0" fontId="1" fillId="0" borderId="0"/>
  </cellStyleXfs>
  <cellXfs count="261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 fontId="75"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indent="1"/>
      <protection locked="0"/>
    </xf>
    <xf numFmtId="180" fontId="6" fillId="0" borderId="8" xfId="1" applyNumberFormat="1" applyFont="1" applyBorder="1" applyAlignment="1" applyProtection="1">
      <alignment horizontal="center"/>
      <protection locked="0"/>
    </xf>
    <xf numFmtId="0" fontId="5" fillId="0" borderId="0" xfId="3" applyAlignment="1" applyProtection="1">
      <alignment horizontal="left" vertical="top" wrapText="1"/>
      <protection locked="0"/>
    </xf>
    <xf numFmtId="0" fontId="5" fillId="0" borderId="0" xfId="3" applyBorder="1" applyAlignment="1" applyProtection="1">
      <alignment horizontal="left" vertical="top" wrapText="1"/>
      <protection locked="0"/>
    </xf>
    <xf numFmtId="3" fontId="6" fillId="0" borderId="0" xfId="3" applyNumberFormat="1" applyFont="1" applyBorder="1" applyAlignment="1" applyProtection="1">
      <alignment horizontal="left" vertical="center"/>
      <protection locked="0"/>
    </xf>
    <xf numFmtId="0" fontId="5" fillId="0" borderId="0" xfId="3" applyBorder="1" applyAlignment="1" applyProtection="1">
      <alignment horizontal="center" vertical="top" wrapText="1"/>
      <protection locked="0"/>
    </xf>
    <xf numFmtId="179" fontId="5" fillId="0" borderId="0" xfId="3" applyNumberFormat="1" applyBorder="1" applyAlignment="1" applyProtection="1">
      <alignment horizontal="center" vertical="top" wrapText="1"/>
      <protection locked="0"/>
    </xf>
    <xf numFmtId="179" fontId="5" fillId="0" borderId="0" xfId="3" applyNumberFormat="1" applyFont="1" applyBorder="1" applyAlignment="1" applyProtection="1">
      <alignment horizontal="center" vertical="top" wrapText="1"/>
      <protection locked="0"/>
    </xf>
    <xf numFmtId="0" fontId="5" fillId="0" borderId="0" xfId="3" applyAlignment="1" applyProtection="1">
      <alignment horizontal="center" vertical="top" wrapText="1"/>
      <protection locked="0"/>
    </xf>
    <xf numFmtId="0" fontId="5" fillId="0" borderId="0" xfId="3" applyAlignment="1" applyProtection="1">
      <alignment vertical="top" wrapText="1"/>
      <protection locked="0"/>
    </xf>
    <xf numFmtId="0" fontId="5" fillId="0" borderId="0" xfId="3" applyBorder="1" applyAlignment="1" applyProtection="1">
      <alignment horizontal="left"/>
      <protection locked="0"/>
    </xf>
    <xf numFmtId="14" fontId="5" fillId="0" borderId="0" xfId="3" applyNumberFormat="1" applyAlignment="1" applyProtection="1">
      <protection locked="0"/>
    </xf>
    <xf numFmtId="164" fontId="6" fillId="0" borderId="0" xfId="0" applyNumberFormat="1" applyFont="1"/>
    <xf numFmtId="3" fontId="6" fillId="0" borderId="22" xfId="3" applyNumberFormat="1" applyFont="1" applyFill="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indent="2"/>
      <protection locked="0"/>
    </xf>
    <xf numFmtId="3" fontId="6" fillId="0" borderId="48" xfId="3" applyNumberFormat="1" applyFont="1" applyBorder="1" applyAlignment="1" applyProtection="1">
      <alignment horizontal="center"/>
      <protection locked="0"/>
    </xf>
    <xf numFmtId="1" fontId="6" fillId="0" borderId="167" xfId="3" applyNumberFormat="1" applyFont="1" applyBorder="1" applyAlignment="1" applyProtection="1">
      <alignment horizontal="center"/>
      <protection locked="0"/>
    </xf>
    <xf numFmtId="41" fontId="6" fillId="0" borderId="8" xfId="3" applyNumberFormat="1" applyFont="1" applyBorder="1" applyAlignment="1" applyProtection="1">
      <alignment horizontal="center"/>
      <protection locked="0"/>
    </xf>
    <xf numFmtId="41" fontId="6" fillId="0" borderId="43" xfId="1" applyNumberFormat="1" applyFont="1" applyBorder="1" applyAlignment="1" applyProtection="1">
      <alignment horizontal="center"/>
      <protection locked="0"/>
    </xf>
    <xf numFmtId="41" fontId="6" fillId="0" borderId="165" xfId="1" applyNumberFormat="1" applyFont="1" applyBorder="1" applyAlignment="1" applyProtection="1">
      <alignment horizontal="center"/>
      <protection locked="0"/>
    </xf>
    <xf numFmtId="41" fontId="6" fillId="0" borderId="22" xfId="1" applyNumberFormat="1" applyFont="1" applyBorder="1" applyAlignment="1" applyProtection="1">
      <alignment horizontal="center"/>
      <protection locked="0"/>
    </xf>
    <xf numFmtId="41" fontId="6" fillId="0" borderId="53" xfId="1" applyNumberFormat="1" applyFont="1" applyBorder="1" applyAlignment="1" applyProtection="1">
      <alignment horizontal="center"/>
      <protection locked="0"/>
    </xf>
    <xf numFmtId="41" fontId="6" fillId="0" borderId="8" xfId="1" applyNumberFormat="1" applyFont="1" applyBorder="1" applyAlignment="1" applyProtection="1">
      <alignment horizontal="center"/>
      <protection locked="0"/>
    </xf>
    <xf numFmtId="41" fontId="6" fillId="0" borderId="167" xfId="1" applyNumberFormat="1" applyFont="1" applyBorder="1" applyAlignment="1" applyProtection="1">
      <alignment horizontal="center"/>
      <protection locked="0"/>
    </xf>
    <xf numFmtId="42" fontId="6" fillId="0" borderId="8" xfId="1" applyNumberFormat="1" applyFont="1" applyBorder="1" applyAlignment="1" applyProtection="1">
      <alignment horizontal="center"/>
      <protection locked="0"/>
    </xf>
    <xf numFmtId="42" fontId="6" fillId="0" borderId="22" xfId="1" applyNumberFormat="1" applyFont="1" applyBorder="1" applyAlignment="1" applyProtection="1">
      <alignment horizontal="center"/>
      <protection locked="0"/>
    </xf>
    <xf numFmtId="42" fontId="6" fillId="0" borderId="166" xfId="3" applyNumberFormat="1" applyFont="1" applyBorder="1" applyAlignment="1" applyProtection="1">
      <alignment horizontal="center"/>
      <protection locked="0"/>
    </xf>
    <xf numFmtId="42" fontId="6" fillId="0" borderId="166" xfId="1" applyNumberFormat="1" applyFont="1" applyBorder="1" applyAlignment="1" applyProtection="1">
      <alignment horizontal="center"/>
      <protection locked="0"/>
    </xf>
    <xf numFmtId="41" fontId="6" fillId="0" borderId="22" xfId="3" applyNumberFormat="1" applyFont="1" applyBorder="1" applyAlignment="1" applyProtection="1">
      <alignment horizontal="center"/>
      <protection locked="0"/>
    </xf>
    <xf numFmtId="0" fontId="5" fillId="0" borderId="0" xfId="3" applyFill="1" applyProtection="1"/>
    <xf numFmtId="41" fontId="6" fillId="0" borderId="168" xfId="1" applyNumberFormat="1" applyFont="1" applyBorder="1" applyAlignment="1" applyProtection="1">
      <alignment horizontal="center"/>
      <protection locked="0"/>
    </xf>
    <xf numFmtId="0" fontId="5" fillId="0" borderId="0" xfId="3" applyFill="1" applyAlignment="1" applyProtection="1">
      <alignment textRotation="180" wrapText="1"/>
    </xf>
    <xf numFmtId="0" fontId="8" fillId="0" borderId="0" xfId="3" applyFont="1" applyAlignment="1" applyProtection="1">
      <alignment horizontal="center" vertical="center"/>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1" fontId="6" fillId="0" borderId="22" xfId="1" applyNumberFormat="1" applyFont="1" applyFill="1" applyBorder="1" applyAlignment="1" applyProtection="1">
      <alignment horizontal="center"/>
      <protection locked="0"/>
    </xf>
    <xf numFmtId="41" fontId="6" fillId="0" borderId="8" xfId="1"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41" fontId="6" fillId="0" borderId="48" xfId="1" applyNumberFormat="1" applyFont="1" applyFill="1" applyBorder="1" applyAlignment="1" applyProtection="1">
      <alignment horizontal="center"/>
      <protection locked="0"/>
    </xf>
    <xf numFmtId="14" fontId="5" fillId="0" borderId="0" xfId="3" applyNumberFormat="1" applyFont="1" applyBorder="1" applyProtection="1">
      <protection locked="0"/>
    </xf>
    <xf numFmtId="164" fontId="0" fillId="0" borderId="0" xfId="0" applyNumberFormat="1" applyFill="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9" xfId="12" applyNumberFormat="1" applyFont="1" applyFill="1" applyBorder="1" applyAlignment="1" applyProtection="1">
      <alignment horizontal="left" vertical="center" indent="1"/>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2" fillId="0" borderId="99" xfId="14" applyFont="1"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2" xfId="3"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quotePrefix="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2143125</xdr:colOff>
          <xdr:row>1</xdr:row>
          <xdr:rowOff>76200</xdr:rowOff>
        </xdr:from>
        <xdr:to>
          <xdr:col>1</xdr:col>
          <xdr:colOff>161925</xdr:colOff>
          <xdr:row>5</xdr:row>
          <xdr:rowOff>114300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E3359D06-ED1C-464D-A381-1CF390C245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1</xdr:row>
          <xdr:rowOff>66675</xdr:rowOff>
        </xdr:from>
        <xdr:to>
          <xdr:col>2</xdr:col>
          <xdr:colOff>561975</xdr:colOff>
          <xdr:row>5</xdr:row>
          <xdr:rowOff>104775</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41D302B0-72E3-4FC4-B669-0ACB95FB499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1</xdr:row>
          <xdr:rowOff>66675</xdr:rowOff>
        </xdr:from>
        <xdr:to>
          <xdr:col>4</xdr:col>
          <xdr:colOff>400050</xdr:colOff>
          <xdr:row>5</xdr:row>
          <xdr:rowOff>104775</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9FD6CE55-3B44-4131-8332-99279E57212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76200</xdr:colOff>
      <xdr:row>22</xdr:row>
      <xdr:rowOff>37234</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43</xdr:row>
      <xdr:rowOff>0</xdr:rowOff>
    </xdr:from>
    <xdr:to>
      <xdr:col>3</xdr:col>
      <xdr:colOff>0</xdr:colOff>
      <xdr:row>43</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733550" y="86106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43</xdr:row>
      <xdr:rowOff>0</xdr:rowOff>
    </xdr:from>
    <xdr:to>
      <xdr:col>3</xdr:col>
      <xdr:colOff>0</xdr:colOff>
      <xdr:row>43</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6106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210" t="s">
        <v>465</v>
      </c>
      <c r="J1" s="2211"/>
      <c r="K1" s="2211"/>
      <c r="L1" s="2211"/>
      <c r="M1" s="2211"/>
      <c r="N1" s="2211"/>
      <c r="O1" s="2211"/>
      <c r="P1" s="2211"/>
      <c r="Q1" s="2211"/>
      <c r="R1" s="2211"/>
      <c r="S1" s="2211"/>
    </row>
    <row r="2" spans="1:28" ht="12" customHeight="1" x14ac:dyDescent="0.2">
      <c r="A2" s="201" t="s">
        <v>1859</v>
      </c>
      <c r="D2" s="202"/>
      <c r="I2" s="2212" t="s">
        <v>1132</v>
      </c>
      <c r="J2" s="2211"/>
      <c r="K2" s="2211"/>
      <c r="L2" s="2211"/>
      <c r="M2" s="2211"/>
      <c r="N2" s="2211"/>
      <c r="O2" s="2211"/>
      <c r="P2" s="2211"/>
      <c r="Q2" s="2211"/>
      <c r="R2" s="2211"/>
      <c r="S2" s="2211"/>
    </row>
    <row r="3" spans="1:28" ht="12" customHeight="1" x14ac:dyDescent="0.2">
      <c r="A3" s="1806" t="s">
        <v>1940</v>
      </c>
      <c r="B3" s="1807"/>
      <c r="C3" s="1807"/>
      <c r="D3" s="1808"/>
      <c r="I3" s="2212" t="s">
        <v>55</v>
      </c>
      <c r="J3" s="2211"/>
      <c r="K3" s="2211"/>
      <c r="L3" s="2211"/>
      <c r="M3" s="2211"/>
      <c r="N3" s="2211"/>
      <c r="O3" s="2211"/>
      <c r="P3" s="2211"/>
      <c r="Q3" s="2211"/>
      <c r="R3" s="2211"/>
      <c r="S3" s="2211"/>
    </row>
    <row r="4" spans="1:28" ht="12" customHeight="1" x14ac:dyDescent="0.2">
      <c r="A4" s="191"/>
      <c r="I4" s="2212" t="s">
        <v>603</v>
      </c>
      <c r="J4" s="2211"/>
      <c r="K4" s="2211"/>
      <c r="L4" s="2211"/>
      <c r="M4" s="2211"/>
      <c r="N4" s="2211"/>
      <c r="O4" s="2211"/>
      <c r="P4" s="2211"/>
      <c r="Q4" s="2211"/>
      <c r="R4" s="2211"/>
      <c r="S4" s="2211"/>
    </row>
    <row r="5" spans="1:28" ht="14.1" customHeight="1" x14ac:dyDescent="0.2">
      <c r="B5" s="440" t="s">
        <v>2084</v>
      </c>
      <c r="C5" s="178" t="s">
        <v>1060</v>
      </c>
      <c r="D5" s="362"/>
      <c r="E5" s="362"/>
      <c r="H5" s="192"/>
      <c r="I5" s="2219" t="s">
        <v>768</v>
      </c>
      <c r="J5" s="2162"/>
      <c r="K5" s="2162"/>
      <c r="L5" s="2162"/>
      <c r="M5" s="2162"/>
      <c r="N5" s="2162"/>
      <c r="O5" s="2162"/>
      <c r="P5" s="2162"/>
      <c r="Q5" s="2162"/>
      <c r="R5" s="2162"/>
      <c r="S5" s="2162"/>
    </row>
    <row r="6" spans="1:28" ht="14.1" customHeight="1" x14ac:dyDescent="0.2">
      <c r="B6" s="440"/>
      <c r="C6" s="178" t="s">
        <v>1061</v>
      </c>
      <c r="D6" s="362"/>
      <c r="E6" s="362"/>
      <c r="I6" s="2218" t="s">
        <v>1028</v>
      </c>
      <c r="J6" s="2162"/>
      <c r="K6" s="2162"/>
      <c r="L6" s="2162"/>
      <c r="M6" s="2162"/>
      <c r="N6" s="2162"/>
      <c r="O6" s="2162"/>
      <c r="P6" s="2162"/>
      <c r="Q6" s="2162"/>
      <c r="R6" s="2162"/>
      <c r="S6" s="2162"/>
    </row>
    <row r="7" spans="1:28" ht="12.2" customHeight="1" x14ac:dyDescent="0.2">
      <c r="I7" s="2213">
        <v>42916</v>
      </c>
      <c r="J7" s="2214"/>
      <c r="K7" s="2214"/>
      <c r="L7" s="2214"/>
      <c r="M7" s="2214"/>
      <c r="N7" s="2214"/>
      <c r="O7" s="2214"/>
      <c r="P7" s="2214"/>
      <c r="Q7" s="2214"/>
      <c r="R7" s="2214"/>
      <c r="S7" s="221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5" t="s">
        <v>762</v>
      </c>
      <c r="J9" s="2216"/>
      <c r="K9" s="2216"/>
      <c r="L9" s="2216"/>
      <c r="M9" s="2216"/>
      <c r="N9" s="2216"/>
      <c r="O9" s="2216"/>
      <c r="P9" s="2216"/>
      <c r="Q9" s="2216"/>
      <c r="R9" s="2216"/>
      <c r="S9" s="2217"/>
      <c r="T9" s="2158" t="s">
        <v>612</v>
      </c>
      <c r="U9" s="2159"/>
      <c r="V9" s="2159"/>
      <c r="W9" s="2159"/>
      <c r="X9" s="2159"/>
      <c r="Y9" s="2159"/>
      <c r="Z9" s="2159"/>
      <c r="AA9" s="2160"/>
    </row>
    <row r="10" spans="1:28" ht="13.5" customHeight="1" x14ac:dyDescent="0.2">
      <c r="A10" s="2167" t="s">
        <v>763</v>
      </c>
      <c r="B10" s="2168"/>
      <c r="C10" s="2168"/>
      <c r="D10" s="2168"/>
      <c r="E10" s="2168"/>
      <c r="F10" s="2168"/>
      <c r="G10" s="2168"/>
      <c r="H10" s="2169"/>
      <c r="I10" s="182"/>
      <c r="J10" s="183"/>
      <c r="K10" s="181"/>
      <c r="R10" s="183"/>
      <c r="S10" s="183"/>
      <c r="T10" s="2161"/>
      <c r="U10" s="2162"/>
      <c r="V10" s="2162"/>
      <c r="W10" s="2162"/>
      <c r="X10" s="2162"/>
      <c r="Y10" s="2162"/>
      <c r="Z10" s="2162"/>
      <c r="AA10" s="2163"/>
    </row>
    <row r="11" spans="1:28" ht="14.25" customHeight="1" x14ac:dyDescent="0.2">
      <c r="A11" s="2170" t="s">
        <v>1108</v>
      </c>
      <c r="B11" s="2171"/>
      <c r="C11" s="2171"/>
      <c r="D11" s="2171"/>
      <c r="E11" s="2171"/>
      <c r="F11" s="2171"/>
      <c r="G11" s="2171"/>
      <c r="H11" s="2172"/>
      <c r="I11" s="180"/>
      <c r="J11" s="343"/>
      <c r="K11" s="180"/>
      <c r="O11" s="1693" t="s">
        <v>2084</v>
      </c>
      <c r="P11" s="378" t="s">
        <v>223</v>
      </c>
      <c r="Q11" s="183"/>
      <c r="R11" s="181"/>
      <c r="S11" s="180"/>
      <c r="T11" s="2164"/>
      <c r="U11" s="2165"/>
      <c r="V11" s="2165"/>
      <c r="W11" s="2165"/>
      <c r="X11" s="2165"/>
      <c r="Y11" s="2165"/>
      <c r="Z11" s="2165"/>
      <c r="AA11" s="2166"/>
    </row>
    <row r="12" spans="1:28" ht="13.5" customHeight="1" x14ac:dyDescent="0.2">
      <c r="A12" s="363" t="s">
        <v>1077</v>
      </c>
      <c r="B12" s="345"/>
      <c r="C12" s="345"/>
      <c r="D12" s="345"/>
      <c r="E12" s="345"/>
      <c r="F12" s="345"/>
      <c r="G12" s="345"/>
      <c r="H12" s="273"/>
      <c r="I12" s="182"/>
      <c r="J12" s="183"/>
      <c r="K12" s="181"/>
      <c r="O12" s="1694"/>
      <c r="P12" s="378" t="s">
        <v>224</v>
      </c>
      <c r="Q12" s="343"/>
      <c r="R12" s="183"/>
      <c r="S12" s="183"/>
      <c r="T12" s="363" t="s">
        <v>301</v>
      </c>
      <c r="U12" s="271"/>
      <c r="V12" s="271"/>
      <c r="W12" s="271"/>
      <c r="X12" s="271"/>
      <c r="Y12" s="199"/>
      <c r="Z12" s="199"/>
      <c r="AA12" s="200"/>
    </row>
    <row r="13" spans="1:28" ht="13.5" customHeight="1" x14ac:dyDescent="0.2">
      <c r="A13" s="2178">
        <v>7016157002</v>
      </c>
      <c r="B13" s="2179"/>
      <c r="C13" s="2179"/>
      <c r="D13" s="2179"/>
      <c r="E13" s="2179"/>
      <c r="F13" s="2179"/>
      <c r="G13" s="2179"/>
      <c r="H13" s="2180"/>
      <c r="I13" s="184"/>
      <c r="J13" s="183"/>
      <c r="K13" s="181"/>
      <c r="L13" s="183"/>
      <c r="M13" s="183"/>
      <c r="N13" s="183"/>
      <c r="O13" s="183"/>
      <c r="P13" s="183"/>
      <c r="Q13" s="183"/>
      <c r="R13" s="183"/>
      <c r="S13" s="183"/>
      <c r="T13" s="2183" t="s">
        <v>2089</v>
      </c>
      <c r="U13" s="2184"/>
      <c r="V13" s="2184"/>
      <c r="W13" s="2184"/>
      <c r="X13" s="2184"/>
      <c r="Y13" s="2185"/>
      <c r="Z13" s="2185"/>
      <c r="AA13" s="2186"/>
    </row>
    <row r="14" spans="1:28" ht="14.1" customHeight="1" x14ac:dyDescent="0.2">
      <c r="A14" s="363" t="s">
        <v>808</v>
      </c>
      <c r="B14" s="345"/>
      <c r="C14" s="345"/>
      <c r="D14" s="345"/>
      <c r="E14" s="345"/>
      <c r="F14" s="345"/>
      <c r="G14" s="345"/>
      <c r="H14" s="273"/>
      <c r="I14" s="654"/>
      <c r="S14" s="202"/>
      <c r="T14" s="363" t="s">
        <v>1579</v>
      </c>
      <c r="U14" s="271"/>
      <c r="V14" s="271"/>
      <c r="W14" s="271"/>
      <c r="X14" s="271"/>
      <c r="Y14" s="199"/>
      <c r="Z14" s="199"/>
      <c r="AA14" s="200"/>
    </row>
    <row r="15" spans="1:28" ht="13.5" customHeight="1" x14ac:dyDescent="0.2">
      <c r="A15" s="2176" t="s">
        <v>2085</v>
      </c>
      <c r="B15" s="2181"/>
      <c r="C15" s="2181"/>
      <c r="D15" s="2181"/>
      <c r="E15" s="2181"/>
      <c r="F15" s="2181"/>
      <c r="G15" s="2181"/>
      <c r="H15" s="2182"/>
      <c r="T15" s="2148" t="s">
        <v>2090</v>
      </c>
      <c r="U15" s="2149"/>
      <c r="V15" s="2149"/>
      <c r="W15" s="2149"/>
      <c r="X15" s="2149"/>
      <c r="Y15" s="2187"/>
      <c r="Z15" s="2187"/>
      <c r="AA15" s="218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3" t="s">
        <v>2257</v>
      </c>
      <c r="B17" s="2208"/>
      <c r="C17" s="2208"/>
      <c r="D17" s="2208"/>
      <c r="E17" s="2208"/>
      <c r="F17" s="2208"/>
      <c r="G17" s="2208"/>
      <c r="H17" s="2209"/>
      <c r="T17" s="2193" t="s">
        <v>2091</v>
      </c>
      <c r="U17" s="2194"/>
      <c r="V17" s="2194"/>
      <c r="W17" s="2194"/>
      <c r="X17" s="2194"/>
      <c r="Y17" s="2194"/>
      <c r="Z17" s="2194"/>
      <c r="AA17" s="2195"/>
    </row>
    <row r="18" spans="1:27" ht="13.5" customHeight="1" x14ac:dyDescent="0.2">
      <c r="A18" s="363" t="s">
        <v>609</v>
      </c>
      <c r="B18" s="345"/>
      <c r="C18" s="341"/>
      <c r="D18" s="345"/>
      <c r="E18" s="345"/>
      <c r="F18" s="345"/>
      <c r="G18" s="345"/>
      <c r="H18" s="276"/>
      <c r="I18" s="2205" t="s">
        <v>764</v>
      </c>
      <c r="J18" s="2206"/>
      <c r="K18" s="2206"/>
      <c r="L18" s="2206"/>
      <c r="M18" s="2206"/>
      <c r="N18" s="2206"/>
      <c r="O18" s="2206"/>
      <c r="P18" s="2206"/>
      <c r="Q18" s="2206"/>
      <c r="R18" s="2206"/>
      <c r="S18" s="2207"/>
      <c r="T18" s="363" t="s">
        <v>806</v>
      </c>
      <c r="U18" s="271"/>
      <c r="V18" s="341"/>
      <c r="W18" s="270"/>
      <c r="X18" s="363" t="s">
        <v>302</v>
      </c>
      <c r="Y18" s="350"/>
      <c r="Z18" s="1904" t="s">
        <v>765</v>
      </c>
      <c r="AA18" s="200"/>
    </row>
    <row r="19" spans="1:27" ht="13.5" customHeight="1" x14ac:dyDescent="0.2">
      <c r="A19" s="2176" t="s">
        <v>2086</v>
      </c>
      <c r="B19" s="2177"/>
      <c r="C19" s="2177"/>
      <c r="D19" s="2177"/>
      <c r="E19" s="2177"/>
      <c r="F19" s="2177"/>
      <c r="G19" s="2177"/>
      <c r="H19" s="2175"/>
      <c r="I19" s="183"/>
      <c r="J19" s="377"/>
      <c r="K19" s="194"/>
      <c r="L19" s="192"/>
      <c r="M19" s="650" t="s">
        <v>354</v>
      </c>
      <c r="P19" s="180"/>
      <c r="Q19" s="180"/>
      <c r="R19" s="180"/>
      <c r="S19" s="184"/>
      <c r="T19" s="2176" t="s">
        <v>2092</v>
      </c>
      <c r="U19" s="2174"/>
      <c r="V19" s="2174"/>
      <c r="W19" s="2175"/>
      <c r="X19" s="2191" t="s">
        <v>2093</v>
      </c>
      <c r="Y19" s="2192"/>
      <c r="Z19" s="2189">
        <v>60409</v>
      </c>
      <c r="AA19" s="2190"/>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5" t="s">
        <v>1079</v>
      </c>
      <c r="Z20" s="199"/>
      <c r="AA20" s="200"/>
    </row>
    <row r="21" spans="1:27" ht="13.5" customHeight="1" x14ac:dyDescent="0.2">
      <c r="A21" s="2173" t="s">
        <v>2087</v>
      </c>
      <c r="B21" s="2174"/>
      <c r="C21" s="2174"/>
      <c r="D21" s="2174"/>
      <c r="E21" s="2174"/>
      <c r="F21" s="2174"/>
      <c r="G21" s="2174"/>
      <c r="H21" s="2175"/>
      <c r="I21" s="2201" t="s">
        <v>766</v>
      </c>
      <c r="J21" s="2162"/>
      <c r="K21" s="2162"/>
      <c r="L21" s="2162"/>
      <c r="M21" s="2162"/>
      <c r="N21" s="2162"/>
      <c r="O21" s="2162"/>
      <c r="P21" s="2162"/>
      <c r="Q21" s="2162"/>
      <c r="R21" s="2162"/>
      <c r="S21" s="2163"/>
      <c r="T21" s="2143" t="s">
        <v>2094</v>
      </c>
      <c r="U21" s="2144"/>
      <c r="V21" s="2144"/>
      <c r="W21" s="2144"/>
      <c r="X21" s="2157" t="s">
        <v>2095</v>
      </c>
      <c r="Y21" s="2155"/>
      <c r="Z21" s="2155"/>
      <c r="AA21" s="2156"/>
    </row>
    <row r="22" spans="1:27" ht="13.5" customHeight="1" x14ac:dyDescent="0.2">
      <c r="A22" s="365" t="s">
        <v>610</v>
      </c>
      <c r="B22" s="279"/>
      <c r="C22" s="279"/>
      <c r="D22" s="279"/>
      <c r="E22" s="279"/>
      <c r="F22" s="279"/>
      <c r="G22" s="279"/>
      <c r="H22" s="280"/>
      <c r="I22" s="2202" t="s">
        <v>1738</v>
      </c>
      <c r="J22" s="2203"/>
      <c r="K22" s="2203"/>
      <c r="L22" s="2203"/>
      <c r="M22" s="2203"/>
      <c r="N22" s="2203"/>
      <c r="O22" s="2203"/>
      <c r="P22" s="2203"/>
      <c r="Q22" s="2203"/>
      <c r="R22" s="2203"/>
      <c r="S22" s="2204"/>
      <c r="T22" s="363" t="s">
        <v>1892</v>
      </c>
      <c r="U22" s="271"/>
      <c r="V22" s="341"/>
      <c r="W22" s="271"/>
      <c r="X22" s="1905" t="s">
        <v>1567</v>
      </c>
      <c r="Z22" s="199"/>
      <c r="AA22" s="200"/>
    </row>
    <row r="23" spans="1:27" ht="13.5" customHeight="1" x14ac:dyDescent="0.2">
      <c r="A23" s="2196" t="s">
        <v>2115</v>
      </c>
      <c r="B23" s="2197"/>
      <c r="C23" s="2198"/>
      <c r="D23" s="2198"/>
      <c r="E23" s="2198"/>
      <c r="F23" s="2199"/>
      <c r="G23" s="2199"/>
      <c r="H23" s="2200"/>
      <c r="T23" s="2143" t="s">
        <v>2096</v>
      </c>
      <c r="U23" s="2144"/>
      <c r="V23" s="2144"/>
      <c r="W23" s="2144"/>
      <c r="X23" s="2154">
        <v>43434</v>
      </c>
      <c r="Y23" s="2155"/>
      <c r="Z23" s="2155"/>
      <c r="AA23" s="2156"/>
    </row>
    <row r="24" spans="1:27" ht="14.1" customHeight="1" x14ac:dyDescent="0.2">
      <c r="A24" s="366" t="s">
        <v>765</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228">
        <v>60409</v>
      </c>
      <c r="B25" s="2192"/>
      <c r="C25" s="2192"/>
      <c r="D25" s="2192"/>
      <c r="E25" s="2192"/>
      <c r="F25" s="2192"/>
      <c r="G25" s="2192"/>
      <c r="H25" s="2190"/>
      <c r="I25" s="651"/>
      <c r="J25" s="203"/>
      <c r="K25" s="203"/>
      <c r="L25" s="203"/>
      <c r="M25" s="203"/>
      <c r="N25" s="203"/>
      <c r="O25" s="203"/>
      <c r="P25" s="203"/>
      <c r="Q25" s="203"/>
      <c r="R25" s="203"/>
      <c r="S25" s="204"/>
      <c r="T25" s="2140" t="s">
        <v>2097</v>
      </c>
      <c r="U25" s="2141"/>
      <c r="V25" s="2141"/>
      <c r="W25" s="2141"/>
      <c r="X25" s="2141"/>
      <c r="Y25" s="2141"/>
      <c r="Z25" s="2141"/>
      <c r="AA25" s="214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0"/>
      <c r="B27" s="659"/>
      <c r="C27" s="665" t="s">
        <v>1357</v>
      </c>
      <c r="D27" s="659"/>
      <c r="E27" s="659"/>
      <c r="I27" s="2231" t="s">
        <v>1886</v>
      </c>
      <c r="J27" s="2206"/>
      <c r="K27" s="2206"/>
      <c r="L27" s="2206"/>
      <c r="M27" s="2206"/>
      <c r="N27" s="2206"/>
      <c r="O27" s="2206"/>
      <c r="P27" s="2206"/>
      <c r="Q27" s="2206"/>
      <c r="R27" s="2206"/>
      <c r="S27" s="2207"/>
      <c r="T27" s="1075"/>
      <c r="U27" s="1076"/>
      <c r="V27" s="1076"/>
      <c r="W27" s="1076"/>
      <c r="X27" s="1076"/>
      <c r="Y27" s="1076"/>
      <c r="Z27" s="1076"/>
      <c r="AA27" s="1077"/>
    </row>
    <row r="28" spans="1:27" ht="14.1" customHeight="1" x14ac:dyDescent="0.2">
      <c r="A28" s="1731"/>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1"/>
      <c r="B29" s="1081" t="s">
        <v>2084</v>
      </c>
      <c r="C29" s="664" t="s">
        <v>960</v>
      </c>
      <c r="D29" s="652"/>
      <c r="E29" s="1081" t="s">
        <v>2084</v>
      </c>
      <c r="F29" s="1506" t="s">
        <v>1565</v>
      </c>
      <c r="G29" s="652"/>
      <c r="I29" s="274"/>
      <c r="J29" s="1693" t="s">
        <v>2084</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32"/>
      <c r="B30" s="1081"/>
      <c r="C30" s="664" t="s">
        <v>1359</v>
      </c>
      <c r="D30" s="181"/>
      <c r="E30" s="181"/>
      <c r="F30" s="1268"/>
      <c r="G30" s="652"/>
      <c r="H30" s="652"/>
      <c r="I30" s="274"/>
      <c r="J30" s="1693" t="s">
        <v>2084</v>
      </c>
      <c r="K30" s="181" t="s">
        <v>655</v>
      </c>
      <c r="L30" s="389"/>
      <c r="M30" s="194" t="s">
        <v>105</v>
      </c>
      <c r="N30" s="185" t="s">
        <v>1887</v>
      </c>
      <c r="O30" s="185"/>
      <c r="P30" s="185"/>
      <c r="Q30" s="185"/>
      <c r="R30" s="185"/>
      <c r="S30" s="275"/>
      <c r="T30" s="55"/>
      <c r="U30" s="55"/>
      <c r="V30" s="55"/>
      <c r="W30" s="55"/>
      <c r="X30" s="55"/>
      <c r="Y30" s="55"/>
      <c r="Z30" s="55"/>
      <c r="AA30" s="202"/>
    </row>
    <row r="31" spans="1:27" ht="13.5" customHeight="1" x14ac:dyDescent="0.2">
      <c r="A31" s="1732"/>
      <c r="B31" s="1081"/>
      <c r="C31" s="664" t="s">
        <v>1360</v>
      </c>
      <c r="D31" s="181"/>
      <c r="E31" s="181"/>
      <c r="F31" s="181"/>
      <c r="G31" s="181"/>
      <c r="H31" s="181"/>
      <c r="I31" s="274"/>
      <c r="J31" s="1693" t="s">
        <v>2084</v>
      </c>
      <c r="K31" s="194" t="s">
        <v>1030</v>
      </c>
      <c r="L31" s="1693"/>
      <c r="M31" s="194" t="s">
        <v>105</v>
      </c>
      <c r="N31" s="185" t="s">
        <v>2080</v>
      </c>
      <c r="O31" s="182"/>
      <c r="P31" s="182"/>
      <c r="Q31" s="182"/>
      <c r="R31" s="182"/>
      <c r="S31" s="275"/>
      <c r="T31" s="55"/>
      <c r="U31" s="55"/>
      <c r="V31" s="55"/>
      <c r="W31" s="55"/>
      <c r="X31" s="55"/>
      <c r="Y31" s="55"/>
      <c r="Z31" s="55"/>
      <c r="AA31" s="202"/>
    </row>
    <row r="32" spans="1:27" ht="6" customHeight="1" x14ac:dyDescent="0.2">
      <c r="A32" s="1732"/>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3" t="s">
        <v>2084</v>
      </c>
      <c r="C34" s="185" t="s">
        <v>621</v>
      </c>
      <c r="D34" s="184"/>
      <c r="E34" s="184"/>
      <c r="F34" s="184"/>
      <c r="G34" s="184"/>
      <c r="H34" s="184"/>
      <c r="I34" s="274"/>
      <c r="J34" s="352"/>
      <c r="L34" s="1694" t="s">
        <v>2084</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7" t="s">
        <v>2088</v>
      </c>
      <c r="Q35" s="2174"/>
      <c r="R35" s="2174"/>
      <c r="S35" s="376"/>
      <c r="W35" s="184"/>
      <c r="X35" s="184"/>
      <c r="Y35" s="190"/>
      <c r="AA35" s="202"/>
    </row>
    <row r="36" spans="1:27" ht="6" customHeight="1" x14ac:dyDescent="0.2">
      <c r="A36" s="173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3" t="s">
        <v>2170</v>
      </c>
      <c r="B38" s="2208"/>
      <c r="C38" s="2208"/>
      <c r="D38" s="2208"/>
      <c r="E38" s="2208"/>
      <c r="F38" s="2174"/>
      <c r="G38" s="2174"/>
      <c r="H38" s="2175"/>
      <c r="I38" s="2224" t="s">
        <v>2098</v>
      </c>
      <c r="J38" s="2149"/>
      <c r="K38" s="2149"/>
      <c r="L38" s="2149"/>
      <c r="M38" s="2149"/>
      <c r="N38" s="2149"/>
      <c r="O38" s="2149"/>
      <c r="P38" s="2146"/>
      <c r="Q38" s="2146"/>
      <c r="R38" s="2146"/>
      <c r="S38" s="2147"/>
      <c r="T38" s="2148"/>
      <c r="U38" s="2149"/>
      <c r="V38" s="2149"/>
      <c r="W38" s="2149"/>
      <c r="X38" s="2146"/>
      <c r="Y38" s="2146"/>
      <c r="Z38" s="2146"/>
      <c r="AA38" s="2147"/>
    </row>
    <row r="39" spans="1:27" ht="12" customHeight="1" x14ac:dyDescent="0.2">
      <c r="A39" s="2229" t="s">
        <v>610</v>
      </c>
      <c r="B39" s="2230"/>
      <c r="C39" s="341"/>
      <c r="D39" s="338"/>
      <c r="E39" s="338"/>
      <c r="F39" s="348"/>
      <c r="G39" s="338"/>
      <c r="H39" s="276"/>
      <c r="I39" s="2229" t="s">
        <v>610</v>
      </c>
      <c r="J39" s="2230"/>
      <c r="K39" s="2230"/>
      <c r="L39" s="2230"/>
      <c r="M39" s="2230"/>
      <c r="N39" s="335"/>
      <c r="O39" s="341"/>
      <c r="P39" s="341"/>
      <c r="Q39" s="347"/>
      <c r="R39" s="341"/>
      <c r="S39" s="276"/>
      <c r="T39" s="341" t="s">
        <v>610</v>
      </c>
      <c r="U39" s="271"/>
      <c r="V39" s="341"/>
      <c r="W39" s="270"/>
      <c r="X39" s="347"/>
      <c r="Y39" s="199"/>
      <c r="Z39" s="199"/>
      <c r="AA39" s="200"/>
    </row>
    <row r="40" spans="1:27" ht="13.5" customHeight="1" x14ac:dyDescent="0.2">
      <c r="A40" s="2196" t="s">
        <v>2115</v>
      </c>
      <c r="B40" s="2197"/>
      <c r="C40" s="2198"/>
      <c r="D40" s="2198"/>
      <c r="E40" s="2198"/>
      <c r="F40" s="2199"/>
      <c r="G40" s="2199"/>
      <c r="H40" s="2200"/>
      <c r="I40" s="2150" t="s">
        <v>2099</v>
      </c>
      <c r="J40" s="2152"/>
      <c r="K40" s="2152"/>
      <c r="L40" s="2152"/>
      <c r="M40" s="2152"/>
      <c r="N40" s="2152"/>
      <c r="O40" s="2152"/>
      <c r="P40" s="2152"/>
      <c r="Q40" s="2152"/>
      <c r="R40" s="2152"/>
      <c r="S40" s="2153"/>
      <c r="T40" s="2150"/>
      <c r="U40" s="2151"/>
      <c r="V40" s="2152"/>
      <c r="W40" s="2152"/>
      <c r="X40" s="2152"/>
      <c r="Y40" s="2152"/>
      <c r="Z40" s="2152"/>
      <c r="AA40" s="2153"/>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6" t="s">
        <v>2102</v>
      </c>
      <c r="B42" s="2174"/>
      <c r="C42" s="2175"/>
      <c r="D42" s="2191" t="s">
        <v>2103</v>
      </c>
      <c r="E42" s="2174"/>
      <c r="F42" s="2174"/>
      <c r="G42" s="2174"/>
      <c r="H42" s="2175"/>
      <c r="I42" s="2148" t="s">
        <v>2100</v>
      </c>
      <c r="J42" s="2146"/>
      <c r="K42" s="2146"/>
      <c r="L42" s="2146"/>
      <c r="M42" s="2146"/>
      <c r="N42" s="2146"/>
      <c r="O42" s="2147"/>
      <c r="P42" s="2145" t="s">
        <v>2101</v>
      </c>
      <c r="Q42" s="2146"/>
      <c r="R42" s="2146"/>
      <c r="S42" s="2147"/>
      <c r="T42" s="2148"/>
      <c r="U42" s="2146"/>
      <c r="V42" s="2146"/>
      <c r="W42" s="2147"/>
      <c r="X42" s="2145"/>
      <c r="Y42" s="2146"/>
      <c r="Z42" s="2146"/>
      <c r="AA42" s="214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25"/>
      <c r="B44" s="2226"/>
      <c r="C44" s="2226"/>
      <c r="D44" s="2226"/>
      <c r="E44" s="2226"/>
      <c r="F44" s="2226"/>
      <c r="G44" s="2226"/>
      <c r="H44" s="2227"/>
      <c r="I44" s="2220"/>
      <c r="J44" s="2222"/>
      <c r="K44" s="2222"/>
      <c r="L44" s="2222"/>
      <c r="M44" s="2222"/>
      <c r="N44" s="2222"/>
      <c r="O44" s="2222"/>
      <c r="P44" s="2222"/>
      <c r="Q44" s="2222"/>
      <c r="R44" s="2222"/>
      <c r="S44" s="2223"/>
      <c r="T44" s="2220"/>
      <c r="U44" s="2221"/>
      <c r="V44" s="2221"/>
      <c r="W44" s="2221"/>
      <c r="X44" s="2221"/>
      <c r="Y44" s="2221"/>
      <c r="Z44" s="2222"/>
      <c r="AA44" s="2223"/>
    </row>
    <row r="45" spans="1:27" ht="13.5" customHeight="1" x14ac:dyDescent="0.2">
      <c r="A45" s="195" t="s">
        <v>200</v>
      </c>
      <c r="Q45" s="195" t="s">
        <v>1718</v>
      </c>
      <c r="R45" s="195"/>
      <c r="S45" s="195"/>
      <c r="T45" s="1660"/>
      <c r="U45" s="195"/>
      <c r="V45" s="195"/>
      <c r="W45" s="195"/>
      <c r="X45" s="195"/>
      <c r="Y45" s="195"/>
      <c r="Z45" s="195"/>
      <c r="AA45" s="195"/>
    </row>
    <row r="46" spans="1:27" ht="10.5" customHeight="1" x14ac:dyDescent="0.2">
      <c r="A46" s="196" t="s">
        <v>1944</v>
      </c>
      <c r="D46" s="195"/>
      <c r="E46" s="195"/>
      <c r="F46" s="195"/>
      <c r="G46" s="195"/>
      <c r="Q46" s="182" t="s">
        <v>1719</v>
      </c>
      <c r="R46" s="195"/>
      <c r="S46" s="195"/>
      <c r="T46" s="195"/>
      <c r="U46" s="195"/>
      <c r="V46" s="195"/>
      <c r="W46" s="195"/>
      <c r="X46" s="195"/>
      <c r="Y46" s="195"/>
      <c r="Z46" s="195"/>
      <c r="AA46" s="195"/>
    </row>
    <row r="47" spans="1:27" x14ac:dyDescent="0.2">
      <c r="A47" s="1116"/>
      <c r="Q47" s="195" t="s">
        <v>1720</v>
      </c>
      <c r="R47" s="195"/>
      <c r="S47" s="195"/>
      <c r="T47" s="195"/>
      <c r="U47" s="195"/>
      <c r="V47" s="195"/>
      <c r="W47" s="195"/>
      <c r="X47" s="195"/>
      <c r="Y47" s="195"/>
      <c r="Z47" s="195"/>
      <c r="AA47" s="195"/>
    </row>
    <row r="48" spans="1:27" x14ac:dyDescent="0.2">
      <c r="Q48" s="195" t="s">
        <v>1721</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35"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4" sqref="A14:D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1232</v>
      </c>
      <c r="C1" s="597" t="s">
        <v>1364</v>
      </c>
      <c r="D1" s="597"/>
      <c r="E1" s="597"/>
    </row>
    <row r="2" spans="1:5" ht="24.75" thickTop="1" x14ac:dyDescent="0.2">
      <c r="A2" s="598"/>
      <c r="B2" s="598"/>
      <c r="C2" s="598" t="s">
        <v>1364</v>
      </c>
      <c r="D2" s="1965" t="s">
        <v>770</v>
      </c>
      <c r="E2" s="1966" t="s">
        <v>1280</v>
      </c>
    </row>
    <row r="3" spans="1:5" x14ac:dyDescent="0.2">
      <c r="C3" s="215" t="s">
        <v>1364</v>
      </c>
      <c r="D3" s="599"/>
    </row>
    <row r="4" spans="1:5" x14ac:dyDescent="0.2">
      <c r="A4" s="1567" t="s">
        <v>394</v>
      </c>
      <c r="C4" s="215" t="s">
        <v>1364</v>
      </c>
      <c r="D4" s="600" t="s">
        <v>11</v>
      </c>
      <c r="E4" s="1662" t="s">
        <v>23</v>
      </c>
    </row>
    <row r="5" spans="1:5" x14ac:dyDescent="0.2">
      <c r="A5" s="1567" t="s">
        <v>202</v>
      </c>
      <c r="C5" s="215" t="s">
        <v>1364</v>
      </c>
      <c r="D5" s="600" t="s">
        <v>11</v>
      </c>
      <c r="E5" s="1662" t="s">
        <v>23</v>
      </c>
    </row>
    <row r="6" spans="1:5" x14ac:dyDescent="0.2">
      <c r="A6" s="1567" t="s">
        <v>201</v>
      </c>
      <c r="C6" s="215" t="s">
        <v>1364</v>
      </c>
      <c r="D6" s="599" t="s">
        <v>12</v>
      </c>
      <c r="E6" s="1662" t="s">
        <v>1094</v>
      </c>
    </row>
    <row r="7" spans="1:5" x14ac:dyDescent="0.2">
      <c r="A7" s="1567" t="s">
        <v>1134</v>
      </c>
      <c r="C7" s="215" t="s">
        <v>1364</v>
      </c>
      <c r="D7" s="600" t="s">
        <v>13</v>
      </c>
      <c r="E7" s="1662" t="s">
        <v>1095</v>
      </c>
    </row>
    <row r="8" spans="1:5" x14ac:dyDescent="0.2">
      <c r="A8" s="1567" t="s">
        <v>440</v>
      </c>
      <c r="C8" s="215" t="s">
        <v>1364</v>
      </c>
      <c r="D8" s="600"/>
      <c r="E8" s="601"/>
    </row>
    <row r="9" spans="1:5" x14ac:dyDescent="0.2">
      <c r="B9" s="599" t="s">
        <v>758</v>
      </c>
      <c r="C9" s="599" t="s">
        <v>1364</v>
      </c>
      <c r="D9" s="600" t="s">
        <v>14</v>
      </c>
      <c r="E9" s="1662" t="s">
        <v>24</v>
      </c>
    </row>
    <row r="10" spans="1:5" x14ac:dyDescent="0.2">
      <c r="B10" s="599" t="s">
        <v>1127</v>
      </c>
      <c r="C10" s="215" t="s">
        <v>1364</v>
      </c>
      <c r="D10" s="600"/>
      <c r="E10" s="601"/>
    </row>
    <row r="11" spans="1:5" x14ac:dyDescent="0.2">
      <c r="B11" s="599" t="s">
        <v>331</v>
      </c>
      <c r="C11" s="215" t="s">
        <v>1364</v>
      </c>
      <c r="D11" s="600" t="s">
        <v>15</v>
      </c>
      <c r="E11" s="1662" t="s">
        <v>1350</v>
      </c>
    </row>
    <row r="12" spans="1:5" x14ac:dyDescent="0.2">
      <c r="B12" s="600" t="s">
        <v>759</v>
      </c>
      <c r="C12" s="215" t="s">
        <v>1364</v>
      </c>
      <c r="D12" s="600" t="s">
        <v>16</v>
      </c>
      <c r="E12" s="1662" t="s">
        <v>1204</v>
      </c>
    </row>
    <row r="13" spans="1:5" x14ac:dyDescent="0.2">
      <c r="B13" s="599" t="s">
        <v>1343</v>
      </c>
      <c r="C13" s="215" t="s">
        <v>1364</v>
      </c>
      <c r="D13" s="600" t="s">
        <v>17</v>
      </c>
      <c r="E13" s="1662" t="s">
        <v>719</v>
      </c>
    </row>
    <row r="14" spans="1:5" x14ac:dyDescent="0.2">
      <c r="A14" s="1567" t="s">
        <v>585</v>
      </c>
      <c r="B14" s="599"/>
      <c r="D14" s="600"/>
      <c r="E14" s="601"/>
    </row>
    <row r="15" spans="1:5" x14ac:dyDescent="0.2">
      <c r="A15" s="592"/>
      <c r="B15" s="2092" t="s">
        <v>2083</v>
      </c>
      <c r="D15" s="2093" t="s">
        <v>721</v>
      </c>
      <c r="E15" s="2094" t="s">
        <v>720</v>
      </c>
    </row>
    <row r="16" spans="1:5" x14ac:dyDescent="0.2">
      <c r="A16" s="592"/>
      <c r="B16" s="215" t="s">
        <v>229</v>
      </c>
      <c r="C16" s="215" t="s">
        <v>1364</v>
      </c>
      <c r="D16" s="600" t="s">
        <v>18</v>
      </c>
      <c r="E16" s="1662" t="s">
        <v>1205</v>
      </c>
    </row>
    <row r="17" spans="1:5" x14ac:dyDescent="0.2">
      <c r="A17" s="592"/>
      <c r="B17" s="215" t="s">
        <v>230</v>
      </c>
      <c r="C17" s="215" t="s">
        <v>1364</v>
      </c>
      <c r="D17" s="600" t="s">
        <v>769</v>
      </c>
      <c r="E17" s="1662" t="s">
        <v>1206</v>
      </c>
    </row>
    <row r="18" spans="1:5" x14ac:dyDescent="0.2">
      <c r="B18" s="599" t="s">
        <v>1144</v>
      </c>
      <c r="C18" s="215" t="s">
        <v>1364</v>
      </c>
    </row>
    <row r="19" spans="1:5" x14ac:dyDescent="0.2">
      <c r="B19" s="599" t="s">
        <v>1145</v>
      </c>
      <c r="D19" s="600" t="s">
        <v>19</v>
      </c>
      <c r="E19" s="1662" t="s">
        <v>54</v>
      </c>
    </row>
    <row r="20" spans="1:5" x14ac:dyDescent="0.2">
      <c r="A20" s="1567" t="s">
        <v>1281</v>
      </c>
      <c r="C20" s="215" t="s">
        <v>1364</v>
      </c>
      <c r="D20" s="600"/>
      <c r="E20" s="601"/>
    </row>
    <row r="21" spans="1:5" x14ac:dyDescent="0.2">
      <c r="B21" s="599" t="s">
        <v>1375</v>
      </c>
      <c r="C21" s="215" t="s">
        <v>1364</v>
      </c>
      <c r="D21" s="600" t="s">
        <v>20</v>
      </c>
      <c r="E21" s="1662" t="s">
        <v>1351</v>
      </c>
    </row>
    <row r="22" spans="1:5" x14ac:dyDescent="0.2">
      <c r="B22" s="599" t="s">
        <v>1564</v>
      </c>
      <c r="C22" s="215" t="s">
        <v>1364</v>
      </c>
      <c r="D22" s="600" t="s">
        <v>21</v>
      </c>
      <c r="E22" s="1662" t="s">
        <v>1207</v>
      </c>
    </row>
    <row r="23" spans="1:5" x14ac:dyDescent="0.2">
      <c r="A23" s="1567" t="s">
        <v>395</v>
      </c>
      <c r="C23" s="215" t="s">
        <v>1364</v>
      </c>
      <c r="D23" s="599" t="s">
        <v>722</v>
      </c>
      <c r="E23" s="1662" t="s">
        <v>1112</v>
      </c>
    </row>
    <row r="24" spans="1:5" x14ac:dyDescent="0.2">
      <c r="A24" s="1567" t="s">
        <v>1716</v>
      </c>
      <c r="C24" s="215" t="s">
        <v>1364</v>
      </c>
      <c r="D24" s="599" t="s">
        <v>1663</v>
      </c>
      <c r="E24" s="1662" t="s">
        <v>1113</v>
      </c>
    </row>
    <row r="25" spans="1:5" x14ac:dyDescent="0.2">
      <c r="A25" s="1567" t="s">
        <v>1135</v>
      </c>
      <c r="C25" s="215" t="s">
        <v>1364</v>
      </c>
      <c r="D25" s="600" t="s">
        <v>22</v>
      </c>
      <c r="E25" s="1662" t="s">
        <v>1208</v>
      </c>
    </row>
    <row r="26" spans="1:5" x14ac:dyDescent="0.2">
      <c r="A26" s="1567" t="s">
        <v>1243</v>
      </c>
      <c r="C26" s="215" t="s">
        <v>1364</v>
      </c>
      <c r="D26" s="600" t="s">
        <v>642</v>
      </c>
      <c r="E26" s="1662" t="s">
        <v>1209</v>
      </c>
    </row>
    <row r="27" spans="1:5" x14ac:dyDescent="0.2">
      <c r="A27" s="1567" t="s">
        <v>396</v>
      </c>
      <c r="C27" s="215" t="s">
        <v>1364</v>
      </c>
      <c r="D27" s="600" t="s">
        <v>636</v>
      </c>
      <c r="E27" s="1662" t="s">
        <v>771</v>
      </c>
    </row>
    <row r="28" spans="1:5" x14ac:dyDescent="0.2">
      <c r="A28" s="1567" t="s">
        <v>772</v>
      </c>
      <c r="D28" s="600" t="s">
        <v>773</v>
      </c>
      <c r="E28" s="1662" t="s">
        <v>1626</v>
      </c>
    </row>
    <row r="29" spans="1:5" x14ac:dyDescent="0.2">
      <c r="A29" s="1567" t="s">
        <v>1636</v>
      </c>
      <c r="D29" s="600" t="s">
        <v>1664</v>
      </c>
      <c r="E29" s="1662" t="s">
        <v>1635</v>
      </c>
    </row>
    <row r="30" spans="1:5" x14ac:dyDescent="0.2">
      <c r="A30" s="1967" t="s">
        <v>1270</v>
      </c>
      <c r="C30" s="215" t="s">
        <v>1364</v>
      </c>
      <c r="D30" s="600" t="s">
        <v>43</v>
      </c>
      <c r="E30" s="1662" t="s">
        <v>1137</v>
      </c>
    </row>
    <row r="31" spans="1:5" x14ac:dyDescent="0.2">
      <c r="A31" s="1567" t="s">
        <v>1898</v>
      </c>
      <c r="C31" s="215" t="s">
        <v>1364</v>
      </c>
      <c r="D31" s="599"/>
      <c r="E31" s="601"/>
    </row>
    <row r="32" spans="1:5" x14ac:dyDescent="0.2">
      <c r="B32" s="599" t="s">
        <v>1271</v>
      </c>
      <c r="C32" s="215" t="s">
        <v>1364</v>
      </c>
      <c r="D32" s="600" t="s">
        <v>1899</v>
      </c>
      <c r="E32" s="1662" t="s">
        <v>1665</v>
      </c>
    </row>
    <row r="33" spans="1:5" x14ac:dyDescent="0.2">
      <c r="A33" s="592"/>
      <c r="D33" s="600"/>
      <c r="E33" s="601"/>
    </row>
    <row r="34" spans="1:5" x14ac:dyDescent="0.2">
      <c r="A34" s="592"/>
      <c r="D34" s="600"/>
      <c r="E34" s="601"/>
    </row>
    <row r="35" spans="1:5" ht="15.75" customHeight="1" thickBot="1" x14ac:dyDescent="0.25">
      <c r="A35" s="1971" t="s">
        <v>1231</v>
      </c>
      <c r="B35" s="606"/>
      <c r="C35" s="606" t="s">
        <v>1364</v>
      </c>
      <c r="D35" s="606"/>
      <c r="E35" s="606"/>
    </row>
    <row r="36" spans="1:5" ht="12.75" thickTop="1" x14ac:dyDescent="0.2">
      <c r="B36" s="1967"/>
      <c r="C36" s="602"/>
      <c r="D36" s="602"/>
      <c r="E36" s="603"/>
    </row>
    <row r="37" spans="1:5" x14ac:dyDescent="0.2">
      <c r="A37" s="215" t="s">
        <v>2082</v>
      </c>
      <c r="B37" s="1967"/>
      <c r="C37" s="602"/>
      <c r="D37" s="602"/>
      <c r="E37" s="603"/>
    </row>
    <row r="38" spans="1:5" x14ac:dyDescent="0.2">
      <c r="A38" s="215" t="s">
        <v>2081</v>
      </c>
      <c r="B38" s="1967"/>
      <c r="C38" s="602"/>
      <c r="D38" s="602"/>
      <c r="E38" s="603"/>
    </row>
    <row r="39" spans="1:5" x14ac:dyDescent="0.2">
      <c r="B39" s="1967"/>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28" t="s">
        <v>1184</v>
      </c>
    </row>
    <row r="45" spans="1:5" x14ac:dyDescent="0.2">
      <c r="A45" s="599"/>
      <c r="B45" s="1968"/>
    </row>
    <row r="46" spans="1:5" x14ac:dyDescent="0.2">
      <c r="B46" s="604" t="s">
        <v>382</v>
      </c>
    </row>
    <row r="47" spans="1:5" x14ac:dyDescent="0.2">
      <c r="C47" s="1969"/>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3" t="s">
        <v>1728</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1948</v>
      </c>
      <c r="B59" s="752"/>
    </row>
    <row r="60" spans="1:2" x14ac:dyDescent="0.2">
      <c r="A60" s="1132" t="s">
        <v>1949</v>
      </c>
      <c r="B60" s="1131"/>
    </row>
    <row r="61" spans="1:2" x14ac:dyDescent="0.2">
      <c r="A61" s="807"/>
    </row>
    <row r="62" spans="1:2" hidden="1" x14ac:dyDescent="0.2">
      <c r="A62" s="592"/>
      <c r="B62" s="1968"/>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1723</v>
      </c>
    </row>
    <row r="72" spans="1:9" ht="12" customHeight="1" x14ac:dyDescent="0.2">
      <c r="A72" s="595"/>
      <c r="B72" s="1970" t="s">
        <v>1950</v>
      </c>
    </row>
    <row r="74" spans="1:9" ht="0.75" customHeight="1" x14ac:dyDescent="0.2"/>
    <row r="75" spans="1:9" ht="12.2" customHeight="1" x14ac:dyDescent="0.2">
      <c r="A75" s="1267" t="s">
        <v>1378</v>
      </c>
    </row>
    <row r="76" spans="1:9" ht="12.2" customHeight="1" x14ac:dyDescent="0.2">
      <c r="A76" s="1516" t="s">
        <v>1666</v>
      </c>
      <c r="C76" s="618"/>
      <c r="D76" s="610"/>
      <c r="E76" s="156"/>
      <c r="F76" s="156"/>
      <c r="G76" s="156"/>
      <c r="H76" s="156"/>
      <c r="I76" s="156"/>
    </row>
    <row r="77" spans="1:9" ht="11.25" customHeight="1" x14ac:dyDescent="0.2">
      <c r="A77" s="592"/>
      <c r="B77" s="215" t="s">
        <v>1668</v>
      </c>
      <c r="C77" s="618"/>
      <c r="D77" s="1513"/>
      <c r="E77" s="1513"/>
      <c r="F77" s="1513"/>
      <c r="G77" s="1513"/>
      <c r="H77" s="1513"/>
      <c r="I77" s="156"/>
    </row>
    <row r="78" spans="1:9" ht="12.2" customHeight="1" x14ac:dyDescent="0.2">
      <c r="A78" s="1516" t="s">
        <v>1667</v>
      </c>
      <c r="C78" s="618"/>
      <c r="D78" s="1513"/>
      <c r="E78" s="1513"/>
      <c r="F78" s="1513"/>
      <c r="G78" s="1513"/>
      <c r="H78" s="1513"/>
      <c r="I78" s="156"/>
    </row>
    <row r="79" spans="1:9" ht="11.25" customHeight="1" x14ac:dyDescent="0.2">
      <c r="B79" s="215" t="s">
        <v>1698</v>
      </c>
      <c r="C79" s="618"/>
      <c r="D79" s="1513"/>
      <c r="E79" s="1513"/>
      <c r="F79" s="1513"/>
      <c r="G79" s="1513"/>
      <c r="H79" s="1513"/>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4294967295" verticalDpi="4294967295"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1" colorId="8" zoomScale="110" zoomScaleNormal="110" workbookViewId="0">
      <selection activeCell="A14" sqref="A14:D1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5" t="s">
        <v>1363</v>
      </c>
      <c r="B2" s="2236"/>
      <c r="C2" s="2236"/>
      <c r="D2" s="2236"/>
      <c r="E2" s="2236"/>
      <c r="F2" s="2236"/>
      <c r="G2" s="2236"/>
      <c r="H2" s="2236"/>
      <c r="I2" s="2236"/>
    </row>
    <row r="3" spans="1:9" s="32" customFormat="1" ht="6" customHeight="1" x14ac:dyDescent="0.2">
      <c r="A3" s="51"/>
      <c r="B3" s="51"/>
      <c r="C3" s="612"/>
      <c r="D3" s="708"/>
      <c r="E3" s="400"/>
    </row>
    <row r="4" spans="1:9" x14ac:dyDescent="0.2">
      <c r="A4" s="7"/>
      <c r="B4" s="395"/>
      <c r="C4" s="2242" t="s">
        <v>485</v>
      </c>
      <c r="D4" s="2243"/>
      <c r="E4" s="2243"/>
      <c r="F4" s="2243"/>
      <c r="G4" s="2243"/>
      <c r="H4" s="2243"/>
    </row>
    <row r="5" spans="1:9" x14ac:dyDescent="0.2">
      <c r="A5" s="7"/>
      <c r="B5" s="330"/>
      <c r="C5" s="1691"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1965</v>
      </c>
    </row>
    <row r="10" spans="1:9" s="32" customFormat="1" x14ac:dyDescent="0.2">
      <c r="A10" s="30"/>
      <c r="B10" s="208"/>
      <c r="C10" s="616"/>
      <c r="D10" s="998" t="s">
        <v>1966</v>
      </c>
    </row>
    <row r="11" spans="1:9" s="32" customFormat="1" x14ac:dyDescent="0.2">
      <c r="A11" s="29"/>
      <c r="B11" s="669"/>
      <c r="C11" s="611">
        <v>2</v>
      </c>
      <c r="D11" s="617" t="s">
        <v>1957</v>
      </c>
    </row>
    <row r="12" spans="1:9" s="32" customFormat="1" hidden="1" x14ac:dyDescent="0.2">
      <c r="A12" s="29"/>
      <c r="B12" s="35"/>
      <c r="C12" s="611"/>
      <c r="D12" s="999"/>
    </row>
    <row r="13" spans="1:9" s="32" customFormat="1" x14ac:dyDescent="0.2">
      <c r="A13" s="29"/>
      <c r="B13" s="669"/>
      <c r="C13" s="611">
        <v>3</v>
      </c>
      <c r="D13" s="617" t="s">
        <v>1955</v>
      </c>
    </row>
    <row r="14" spans="1:9" s="32" customFormat="1" x14ac:dyDescent="0.2">
      <c r="A14" s="29"/>
      <c r="B14" s="669"/>
      <c r="C14" s="611">
        <v>4</v>
      </c>
      <c r="D14" s="617" t="s">
        <v>1956</v>
      </c>
    </row>
    <row r="15" spans="1:9" s="32" customFormat="1" x14ac:dyDescent="0.2">
      <c r="A15" s="29"/>
      <c r="B15" s="669"/>
      <c r="C15" s="611">
        <v>5</v>
      </c>
      <c r="D15" s="290" t="s">
        <v>1122</v>
      </c>
    </row>
    <row r="16" spans="1:9" s="32" customFormat="1" x14ac:dyDescent="0.2">
      <c r="A16" s="29"/>
      <c r="B16" s="669"/>
      <c r="C16" s="611">
        <v>6</v>
      </c>
      <c r="D16" s="290" t="s">
        <v>1780</v>
      </c>
    </row>
    <row r="17" spans="1:4" s="32" customFormat="1" ht="6" hidden="1" customHeight="1" x14ac:dyDescent="0.2">
      <c r="A17" s="29"/>
      <c r="B17" s="35"/>
      <c r="C17" s="611"/>
      <c r="D17" s="1000"/>
    </row>
    <row r="18" spans="1:4" s="32" customFormat="1" ht="12" customHeight="1" x14ac:dyDescent="0.2">
      <c r="A18" s="29"/>
      <c r="B18" s="669"/>
      <c r="C18" s="611">
        <v>7</v>
      </c>
      <c r="D18" s="290" t="s">
        <v>1779</v>
      </c>
    </row>
    <row r="19" spans="1:4" s="32" customFormat="1" hidden="1" x14ac:dyDescent="0.2">
      <c r="A19" s="29"/>
      <c r="B19" s="35"/>
      <c r="C19" s="611"/>
      <c r="D19" s="1000"/>
    </row>
    <row r="20" spans="1:4" s="32" customFormat="1" x14ac:dyDescent="0.2">
      <c r="A20" s="29"/>
      <c r="B20" s="669"/>
      <c r="C20" s="611">
        <v>8</v>
      </c>
      <c r="D20" s="290" t="s">
        <v>1959</v>
      </c>
    </row>
    <row r="21" spans="1:4" s="32" customFormat="1" x14ac:dyDescent="0.2">
      <c r="A21" s="29"/>
      <c r="B21" s="35"/>
      <c r="C21" s="611"/>
      <c r="D21" s="1001" t="s">
        <v>1960</v>
      </c>
    </row>
    <row r="22" spans="1:4" s="32" customFormat="1" x14ac:dyDescent="0.2">
      <c r="A22" s="29"/>
      <c r="B22" s="669"/>
      <c r="C22" s="611">
        <v>9</v>
      </c>
      <c r="D22" s="290" t="s">
        <v>1961</v>
      </c>
    </row>
    <row r="23" spans="1:4" s="32" customFormat="1" x14ac:dyDescent="0.2">
      <c r="A23" s="29"/>
      <c r="B23" s="1972"/>
      <c r="C23" s="611"/>
      <c r="D23" s="1973" t="s">
        <v>1962</v>
      </c>
    </row>
    <row r="24" spans="1:4" s="32" customFormat="1" x14ac:dyDescent="0.2">
      <c r="A24" s="29"/>
      <c r="B24" s="669"/>
      <c r="C24" s="611">
        <v>10</v>
      </c>
      <c r="D24" s="290" t="s">
        <v>1958</v>
      </c>
    </row>
    <row r="25" spans="1:4" s="32" customFormat="1" x14ac:dyDescent="0.2">
      <c r="A25" s="29"/>
      <c r="B25" s="669"/>
      <c r="C25" s="611">
        <v>11</v>
      </c>
      <c r="D25" s="290" t="s">
        <v>1963</v>
      </c>
    </row>
    <row r="26" spans="1:4" s="32" customFormat="1" x14ac:dyDescent="0.2">
      <c r="A26" s="29"/>
      <c r="B26" s="1972"/>
      <c r="C26" s="611"/>
      <c r="D26" s="1973" t="s">
        <v>1964</v>
      </c>
    </row>
    <row r="27" spans="1:4" s="32" customFormat="1" x14ac:dyDescent="0.2">
      <c r="A27" s="29"/>
      <c r="B27" s="669"/>
      <c r="C27" s="611">
        <v>12</v>
      </c>
      <c r="D27" s="290" t="s">
        <v>1967</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1945</v>
      </c>
    </row>
    <row r="31" spans="1:4" s="32" customFormat="1" x14ac:dyDescent="0.2">
      <c r="A31" s="29"/>
      <c r="B31" s="669"/>
      <c r="C31" s="611">
        <v>14</v>
      </c>
      <c r="D31" s="290" t="s">
        <v>1970</v>
      </c>
    </row>
    <row r="32" spans="1:4" s="32" customFormat="1" x14ac:dyDescent="0.2">
      <c r="A32" s="29"/>
      <c r="B32" s="1689"/>
      <c r="C32" s="611"/>
      <c r="D32" s="9" t="s">
        <v>1971</v>
      </c>
    </row>
    <row r="33" spans="1:9" s="32" customFormat="1" ht="12" customHeight="1" x14ac:dyDescent="0.2">
      <c r="A33" s="29"/>
      <c r="B33" s="1689"/>
      <c r="C33" s="611"/>
      <c r="D33" s="1690" t="s">
        <v>1364</v>
      </c>
    </row>
    <row r="34" spans="1:9" s="32" customFormat="1" ht="8.25" hidden="1" customHeight="1" x14ac:dyDescent="0.2">
      <c r="A34" s="29"/>
      <c r="B34" s="35"/>
      <c r="C34" s="611"/>
      <c r="D34" s="449"/>
    </row>
    <row r="35" spans="1:9" s="32" customFormat="1" x14ac:dyDescent="0.2">
      <c r="A35" s="2237" t="s">
        <v>1954</v>
      </c>
      <c r="B35" s="2238"/>
      <c r="C35" s="2238"/>
      <c r="D35" s="2238"/>
      <c r="E35" s="2239"/>
      <c r="F35" s="2239"/>
      <c r="G35" s="2239"/>
      <c r="H35" s="2239"/>
      <c r="I35" s="2239"/>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1951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1952</v>
      </c>
    </row>
    <row r="43" spans="1:9" s="32" customFormat="1" x14ac:dyDescent="0.2">
      <c r="A43" s="29"/>
      <c r="B43" s="35"/>
      <c r="C43" s="611"/>
      <c r="D43" s="996" t="s">
        <v>1953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7" t="s">
        <v>352</v>
      </c>
      <c r="B47" s="2240"/>
      <c r="C47" s="2240"/>
      <c r="D47" s="2240"/>
      <c r="E47" s="2241"/>
      <c r="F47" s="2241"/>
      <c r="G47" s="2241"/>
      <c r="H47" s="2241"/>
      <c r="I47" s="2241"/>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95" t="s">
        <v>2084</v>
      </c>
      <c r="C53" s="618">
        <v>22</v>
      </c>
      <c r="D53" s="388" t="s">
        <v>1787</v>
      </c>
      <c r="E53" s="26"/>
      <c r="F53" s="1549"/>
      <c r="G53" s="1716" t="s">
        <v>1786</v>
      </c>
      <c r="H53" s="1944">
        <v>34700</v>
      </c>
      <c r="I53" s="9" t="s">
        <v>1836</v>
      </c>
    </row>
    <row r="54" spans="1:9" s="32" customFormat="1" x14ac:dyDescent="0.2">
      <c r="A54" s="29"/>
      <c r="B54" s="2095" t="s">
        <v>2084</v>
      </c>
      <c r="C54" s="618">
        <v>23</v>
      </c>
      <c r="D54" s="399" t="s">
        <v>1619</v>
      </c>
      <c r="E54" s="26"/>
      <c r="F54" s="1549"/>
    </row>
    <row r="55" spans="1:9" s="32" customFormat="1" x14ac:dyDescent="0.2">
      <c r="A55" s="1024"/>
      <c r="B55" s="1505"/>
      <c r="C55" s="1505"/>
      <c r="D55" s="290" t="s">
        <v>1613</v>
      </c>
      <c r="E55" s="3"/>
      <c r="F55" s="3"/>
      <c r="G55" s="3"/>
      <c r="H55" s="3"/>
      <c r="I55" s="3"/>
    </row>
    <row r="56" spans="1:9" s="32" customFormat="1" x14ac:dyDescent="0.2">
      <c r="A56" s="1024"/>
      <c r="B56" s="1505"/>
      <c r="E56" s="3"/>
      <c r="F56" s="3"/>
      <c r="G56" s="3"/>
      <c r="H56" s="3"/>
      <c r="I56" s="3"/>
    </row>
    <row r="57" spans="1:9" s="32" customFormat="1" ht="12.75" customHeight="1" x14ac:dyDescent="0.2">
      <c r="A57" s="1725"/>
      <c r="B57" s="2244" t="s">
        <v>2254</v>
      </c>
      <c r="C57" s="2245"/>
      <c r="D57" s="2245"/>
      <c r="E57" s="2245"/>
      <c r="F57" s="2245"/>
      <c r="G57" s="2245"/>
      <c r="H57" s="2246"/>
      <c r="I57" s="3"/>
    </row>
    <row r="58" spans="1:9" s="32" customFormat="1" x14ac:dyDescent="0.2">
      <c r="A58" s="1725"/>
      <c r="B58" s="2247"/>
      <c r="C58" s="2248"/>
      <c r="D58" s="2248"/>
      <c r="E58" s="2248"/>
      <c r="F58" s="2248"/>
      <c r="G58" s="2248"/>
      <c r="H58" s="2249"/>
      <c r="I58" s="3"/>
    </row>
    <row r="59" spans="1:9" s="32" customFormat="1" x14ac:dyDescent="0.2">
      <c r="A59" s="1725"/>
      <c r="B59" s="2247"/>
      <c r="C59" s="2248"/>
      <c r="D59" s="2248"/>
      <c r="E59" s="2248"/>
      <c r="F59" s="2248"/>
      <c r="G59" s="2248"/>
      <c r="H59" s="2249"/>
      <c r="I59" s="3"/>
    </row>
    <row r="60" spans="1:9" s="32" customFormat="1" x14ac:dyDescent="0.2">
      <c r="A60" s="1725"/>
      <c r="B60" s="2247"/>
      <c r="C60" s="2248"/>
      <c r="D60" s="2248"/>
      <c r="E60" s="2248"/>
      <c r="F60" s="2248"/>
      <c r="G60" s="2248"/>
      <c r="H60" s="2249"/>
      <c r="I60" s="3"/>
    </row>
    <row r="61" spans="1:9" s="32" customFormat="1" x14ac:dyDescent="0.2">
      <c r="A61" s="1725"/>
      <c r="B61" s="2247"/>
      <c r="C61" s="2248"/>
      <c r="D61" s="2248"/>
      <c r="E61" s="2248"/>
      <c r="F61" s="2248"/>
      <c r="G61" s="2248"/>
      <c r="H61" s="2249"/>
      <c r="I61" s="3"/>
    </row>
    <row r="62" spans="1:9" s="32" customFormat="1" x14ac:dyDescent="0.2">
      <c r="A62" s="1725"/>
      <c r="B62" s="2247"/>
      <c r="C62" s="2248"/>
      <c r="D62" s="2248"/>
      <c r="E62" s="2248"/>
      <c r="F62" s="2248"/>
      <c r="G62" s="2248"/>
      <c r="H62" s="2249"/>
      <c r="I62" s="3"/>
    </row>
    <row r="63" spans="1:9" s="32" customFormat="1" x14ac:dyDescent="0.2">
      <c r="A63" s="1725"/>
      <c r="B63" s="2247"/>
      <c r="C63" s="2248"/>
      <c r="D63" s="2248"/>
      <c r="E63" s="2248"/>
      <c r="F63" s="2248"/>
      <c r="G63" s="2248"/>
      <c r="H63" s="2249"/>
      <c r="I63" s="3"/>
    </row>
    <row r="64" spans="1:9" s="32" customFormat="1" x14ac:dyDescent="0.2">
      <c r="A64" s="1725"/>
      <c r="B64" s="2247"/>
      <c r="C64" s="2248"/>
      <c r="D64" s="2248"/>
      <c r="E64" s="2248"/>
      <c r="F64" s="2248"/>
      <c r="G64" s="2248"/>
      <c r="H64" s="2249"/>
      <c r="I64" s="3"/>
    </row>
    <row r="65" spans="1:9" s="32" customFormat="1" x14ac:dyDescent="0.2">
      <c r="A65" s="1725"/>
      <c r="B65" s="2247"/>
      <c r="C65" s="2248"/>
      <c r="D65" s="2248"/>
      <c r="E65" s="2248"/>
      <c r="F65" s="2248"/>
      <c r="G65" s="2248"/>
      <c r="H65" s="2249"/>
      <c r="I65" s="3"/>
    </row>
    <row r="66" spans="1:9" s="32" customFormat="1" x14ac:dyDescent="0.2">
      <c r="A66" s="1725"/>
      <c r="B66" s="2247"/>
      <c r="C66" s="2248"/>
      <c r="D66" s="2248"/>
      <c r="E66" s="2248"/>
      <c r="F66" s="2248"/>
      <c r="G66" s="2248"/>
      <c r="H66" s="2249"/>
      <c r="I66" s="3"/>
    </row>
    <row r="67" spans="1:9" s="32" customFormat="1" ht="9" customHeight="1" x14ac:dyDescent="0.2">
      <c r="A67" s="1726"/>
      <c r="B67" s="2250"/>
      <c r="C67" s="2251"/>
      <c r="D67" s="2251"/>
      <c r="E67" s="2251"/>
      <c r="F67" s="2251"/>
      <c r="G67" s="2251"/>
      <c r="H67" s="2252"/>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37" t="s">
        <v>1573</v>
      </c>
      <c r="B70" s="2240"/>
      <c r="C70" s="2240"/>
      <c r="D70" s="2240"/>
      <c r="E70" s="2241"/>
      <c r="F70" s="2241"/>
      <c r="G70" s="2241"/>
      <c r="H70" s="2241"/>
      <c r="I70" s="2241"/>
    </row>
    <row r="71" spans="1:9" s="32" customFormat="1" x14ac:dyDescent="0.2">
      <c r="A71" s="29"/>
      <c r="C71" s="1510"/>
      <c r="D71" s="1515" t="s">
        <v>1572</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1730</v>
      </c>
      <c r="B73" s="1550"/>
      <c r="C73" s="1504"/>
      <c r="D73" s="1504"/>
      <c r="E73" s="1504"/>
      <c r="F73" s="1504"/>
      <c r="G73" s="1504"/>
      <c r="H73" s="1504"/>
    </row>
    <row r="74" spans="1:9" s="32" customFormat="1" x14ac:dyDescent="0.2">
      <c r="A74" s="23" t="s">
        <v>1729</v>
      </c>
      <c r="B74" s="1550"/>
      <c r="C74" s="1504"/>
      <c r="D74" s="1504"/>
      <c r="E74" s="1504"/>
      <c r="F74" s="1504"/>
      <c r="G74" s="1504"/>
      <c r="H74" s="1504"/>
    </row>
    <row r="75" spans="1:9" s="32" customFormat="1" x14ac:dyDescent="0.2">
      <c r="A75" s="23" t="s">
        <v>1946</v>
      </c>
      <c r="B75" s="1550"/>
      <c r="C75" s="1504"/>
      <c r="D75" s="1504"/>
      <c r="E75" s="1504"/>
      <c r="F75" s="1504"/>
      <c r="G75" s="1504"/>
      <c r="H75" s="1504"/>
    </row>
    <row r="76" spans="1:9" s="32" customFormat="1" ht="22.5" customHeight="1" x14ac:dyDescent="0.2">
      <c r="A76" s="449" t="s">
        <v>1731</v>
      </c>
      <c r="B76" s="1550"/>
      <c r="C76" s="1504"/>
      <c r="D76" s="1504"/>
      <c r="E76" s="1504"/>
      <c r="F76" s="1504"/>
      <c r="G76" s="1504"/>
      <c r="H76" s="1504"/>
    </row>
    <row r="77" spans="1:9" s="32" customFormat="1" x14ac:dyDescent="0.2">
      <c r="C77" s="618">
        <v>24</v>
      </c>
      <c r="D77" s="388" t="s">
        <v>1580</v>
      </c>
      <c r="G77" s="1269" t="s">
        <v>1570</v>
      </c>
      <c r="H77" s="1540"/>
    </row>
    <row r="78" spans="1:9" s="32" customFormat="1" ht="6" customHeight="1" x14ac:dyDescent="0.2">
      <c r="A78" s="29"/>
      <c r="B78" s="1551"/>
      <c r="C78" s="618"/>
      <c r="D78" s="388"/>
      <c r="E78" s="26"/>
      <c r="F78" s="1549"/>
    </row>
    <row r="79" spans="1:9" s="32" customFormat="1" x14ac:dyDescent="0.2">
      <c r="A79" s="29"/>
      <c r="B79" s="1551"/>
      <c r="C79" s="618">
        <v>25</v>
      </c>
      <c r="D79" s="388" t="s">
        <v>1581</v>
      </c>
      <c r="E79" s="26"/>
      <c r="F79" s="1549"/>
      <c r="H79" s="156"/>
    </row>
    <row r="80" spans="1:9" s="32" customFormat="1" x14ac:dyDescent="0.2">
      <c r="A80" s="29"/>
      <c r="B80" s="1551"/>
      <c r="C80" s="618"/>
      <c r="D80" s="388" t="s">
        <v>1587</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56" t="s">
        <v>1569</v>
      </c>
      <c r="B83" s="2256"/>
      <c r="C83" s="2256"/>
      <c r="D83" s="2257"/>
      <c r="E83" s="1553" t="s">
        <v>1614</v>
      </c>
      <c r="F83" s="1553" t="s">
        <v>1615</v>
      </c>
      <c r="G83" s="1553" t="s">
        <v>1616</v>
      </c>
      <c r="H83" s="1553" t="s">
        <v>1617</v>
      </c>
      <c r="I83" s="1553" t="s">
        <v>1618</v>
      </c>
      <c r="J83" s="1554" t="s">
        <v>162</v>
      </c>
    </row>
    <row r="84" spans="1:10" s="32" customFormat="1" ht="13.5" customHeight="1" thickTop="1" x14ac:dyDescent="0.2">
      <c r="A84" s="1712" t="s">
        <v>1761</v>
      </c>
      <c r="B84" s="1713"/>
      <c r="C84" s="1714"/>
      <c r="D84" s="1715"/>
      <c r="E84" s="1667"/>
      <c r="F84" s="1667"/>
      <c r="G84" s="1667"/>
      <c r="H84" s="1667"/>
      <c r="I84" s="1667"/>
      <c r="J84" s="1664"/>
    </row>
    <row r="85" spans="1:10" s="32" customFormat="1" ht="13.5" customHeight="1" x14ac:dyDescent="0.2">
      <c r="A85" s="1695" t="s">
        <v>1784</v>
      </c>
      <c r="B85" s="1709"/>
      <c r="C85" s="1710"/>
      <c r="D85" s="1711"/>
      <c r="E85" s="1708"/>
      <c r="F85" s="1665"/>
      <c r="G85" s="1665"/>
      <c r="H85" s="1665"/>
      <c r="I85" s="1665"/>
      <c r="J85" s="1687">
        <f>SUM(E85:I85)</f>
        <v>0</v>
      </c>
    </row>
    <row r="86" spans="1:10" s="32" customFormat="1" ht="13.5" customHeight="1" x14ac:dyDescent="0.2">
      <c r="A86" s="1705"/>
      <c r="B86" s="1706"/>
      <c r="C86" s="1707"/>
      <c r="D86" s="1555"/>
      <c r="E86" s="1667"/>
      <c r="F86" s="1667"/>
      <c r="G86" s="1667"/>
      <c r="H86" s="1667"/>
      <c r="I86" s="1667"/>
      <c r="J86" s="1664"/>
    </row>
    <row r="87" spans="1:10" s="32" customFormat="1" ht="13.5" customHeight="1" x14ac:dyDescent="0.2">
      <c r="A87" s="1696" t="s">
        <v>1571</v>
      </c>
      <c r="B87" s="1697"/>
      <c r="C87" s="1698"/>
      <c r="D87" s="1555"/>
      <c r="E87" s="1667"/>
      <c r="F87" s="1667"/>
      <c r="G87" s="1667"/>
      <c r="H87" s="1667"/>
      <c r="I87" s="1667"/>
      <c r="J87" s="1664"/>
    </row>
    <row r="88" spans="1:10" s="32" customFormat="1" ht="13.5" customHeight="1" x14ac:dyDescent="0.2">
      <c r="A88" s="1699" t="s">
        <v>1785</v>
      </c>
      <c r="B88" s="1700"/>
      <c r="C88" s="1701"/>
      <c r="D88" s="1556"/>
      <c r="E88" s="1665"/>
      <c r="F88" s="1665"/>
      <c r="G88" s="1665"/>
      <c r="H88" s="1665"/>
      <c r="I88" s="1665"/>
      <c r="J88" s="1687">
        <f>SUM(E88:I88)</f>
        <v>0</v>
      </c>
    </row>
    <row r="89" spans="1:10" s="32" customFormat="1" ht="13.5" customHeight="1" x14ac:dyDescent="0.2">
      <c r="A89" s="1702"/>
      <c r="B89" s="1703"/>
      <c r="C89" s="1704"/>
      <c r="D89" s="1556"/>
      <c r="E89" s="1665"/>
      <c r="F89" s="1665"/>
      <c r="G89" s="1665"/>
      <c r="H89" s="1665"/>
      <c r="I89" s="1665"/>
      <c r="J89" s="1666"/>
    </row>
    <row r="90" spans="1:10" s="32" customFormat="1" ht="13.5" customHeight="1" x14ac:dyDescent="0.2">
      <c r="A90" s="1696" t="s">
        <v>162</v>
      </c>
      <c r="B90" s="1697"/>
      <c r="C90" s="1698"/>
      <c r="D90" s="1557"/>
      <c r="E90" s="1668"/>
      <c r="F90" s="1668"/>
      <c r="G90" s="1668"/>
      <c r="H90" s="1668"/>
      <c r="I90" s="1668"/>
      <c r="J90" s="1688">
        <f>SUM(J85:J89)</f>
        <v>0</v>
      </c>
    </row>
    <row r="91" spans="1:10" s="32" customFormat="1" x14ac:dyDescent="0.2">
      <c r="A91" s="29"/>
      <c r="B91" s="1551"/>
      <c r="C91" s="618"/>
      <c r="E91" s="1269"/>
      <c r="F91" s="1558"/>
      <c r="H91" s="332"/>
    </row>
    <row r="92" spans="1:10" s="32" customFormat="1" x14ac:dyDescent="0.2">
      <c r="A92" s="29"/>
      <c r="B92" s="388" t="s">
        <v>1968</v>
      </c>
      <c r="C92" s="618"/>
      <c r="E92" s="1269"/>
      <c r="F92" s="1558"/>
      <c r="H92" s="332"/>
    </row>
    <row r="93" spans="1:10" s="32" customFormat="1" ht="16.5" customHeight="1" x14ac:dyDescent="0.2">
      <c r="A93" s="29"/>
      <c r="B93" s="1974" t="s">
        <v>1969</v>
      </c>
      <c r="C93" s="618"/>
      <c r="E93" s="1269"/>
      <c r="F93" s="1558"/>
      <c r="H93" s="332"/>
    </row>
    <row r="94" spans="1:10" s="32" customFormat="1" x14ac:dyDescent="0.2">
      <c r="A94" s="1520" t="s">
        <v>1583</v>
      </c>
      <c r="B94" s="1521"/>
      <c r="C94" s="1521"/>
      <c r="D94" s="1522"/>
      <c r="E94" s="1523"/>
      <c r="F94" s="1559"/>
      <c r="G94" s="1482"/>
      <c r="H94" s="1524"/>
      <c r="I94" s="1286"/>
    </row>
    <row r="95" spans="1:10" s="32" customFormat="1" x14ac:dyDescent="0.2">
      <c r="A95" s="1525" t="s">
        <v>1669</v>
      </c>
      <c r="B95" s="1526"/>
      <c r="C95" s="1527"/>
      <c r="D95" s="1528"/>
      <c r="E95" s="1482"/>
      <c r="F95" s="1482"/>
      <c r="G95" s="1482"/>
      <c r="H95" s="1482"/>
      <c r="I95" s="1482"/>
    </row>
    <row r="96" spans="1:10" s="32" customFormat="1" x14ac:dyDescent="0.2">
      <c r="A96" s="1525" t="s">
        <v>1732</v>
      </c>
      <c r="B96" s="1526"/>
      <c r="C96" s="1527"/>
      <c r="D96" s="1531"/>
      <c r="E96" s="1531"/>
      <c r="F96" s="1531"/>
      <c r="G96" s="1531"/>
      <c r="H96" s="1531"/>
      <c r="I96" s="1482"/>
    </row>
    <row r="97" spans="1:9" s="32" customFormat="1" x14ac:dyDescent="0.2">
      <c r="A97" s="1525" t="s">
        <v>1625</v>
      </c>
      <c r="B97" s="1526"/>
      <c r="C97" s="1527"/>
      <c r="D97" s="1531"/>
      <c r="E97" s="1531"/>
      <c r="F97" s="1531"/>
      <c r="G97" s="1531"/>
      <c r="H97" s="1531"/>
      <c r="I97" s="1482"/>
    </row>
    <row r="98" spans="1:9" s="32" customFormat="1" x14ac:dyDescent="0.2">
      <c r="A98" s="1526"/>
      <c r="B98" s="1306" t="s">
        <v>1699</v>
      </c>
      <c r="C98" s="1527"/>
      <c r="D98" s="1531"/>
      <c r="E98" s="1531"/>
      <c r="F98" s="1531"/>
      <c r="G98" s="1531"/>
      <c r="H98" s="1531"/>
      <c r="I98" s="1482"/>
    </row>
    <row r="99" spans="1:9" s="32" customFormat="1" x14ac:dyDescent="0.2">
      <c r="A99" s="1466"/>
      <c r="B99" s="1529"/>
      <c r="C99" s="1527"/>
      <c r="D99" s="1531"/>
      <c r="E99" s="1531"/>
      <c r="F99" s="1531"/>
      <c r="G99" s="1531"/>
      <c r="H99" s="1531"/>
      <c r="I99" s="1482"/>
    </row>
    <row r="100" spans="1:9" s="32" customFormat="1" ht="3.75" customHeight="1" x14ac:dyDescent="0.2">
      <c r="A100" s="1528"/>
      <c r="B100" s="1530"/>
      <c r="C100" s="1528"/>
      <c r="D100" s="1531"/>
      <c r="E100" s="1531"/>
      <c r="F100" s="1531"/>
      <c r="G100" s="1531"/>
      <c r="H100" s="1531"/>
      <c r="I100" s="1482"/>
    </row>
    <row r="101" spans="1:9" s="32" customFormat="1" x14ac:dyDescent="0.2">
      <c r="A101" s="1528"/>
      <c r="B101" s="1530" t="s">
        <v>1361</v>
      </c>
      <c r="C101" s="1528"/>
      <c r="D101" s="1528"/>
      <c r="E101" s="1482"/>
      <c r="F101" s="1482"/>
      <c r="G101" s="1482"/>
      <c r="H101" s="1482"/>
      <c r="I101" s="1482"/>
    </row>
    <row r="102" spans="1:9" s="32" customFormat="1" x14ac:dyDescent="0.2">
      <c r="A102" s="1519"/>
      <c r="B102" s="2253"/>
      <c r="C102" s="2254"/>
      <c r="D102" s="2254"/>
      <c r="E102" s="2254"/>
      <c r="F102" s="2254"/>
      <c r="G102" s="2254"/>
      <c r="H102" s="2255"/>
      <c r="I102" s="1482"/>
    </row>
    <row r="103" spans="1:9" s="32" customFormat="1" ht="11.25" customHeight="1" x14ac:dyDescent="0.2">
      <c r="A103" s="1519"/>
      <c r="B103" s="2232"/>
      <c r="C103" s="2233"/>
      <c r="D103" s="2233"/>
      <c r="E103" s="2233"/>
      <c r="F103" s="2233"/>
      <c r="G103" s="2233"/>
      <c r="H103" s="2234"/>
      <c r="I103" s="1482"/>
    </row>
    <row r="104" spans="1:9" s="32" customFormat="1" ht="11.25" customHeight="1" x14ac:dyDescent="0.2">
      <c r="A104" s="1519"/>
      <c r="B104" s="2232"/>
      <c r="C104" s="2233"/>
      <c r="D104" s="2233"/>
      <c r="E104" s="2233"/>
      <c r="F104" s="2233"/>
      <c r="G104" s="2233"/>
      <c r="H104" s="2234"/>
      <c r="I104" s="1482"/>
    </row>
    <row r="105" spans="1:9" s="32" customFormat="1" x14ac:dyDescent="0.2">
      <c r="A105" s="1519"/>
      <c r="B105" s="2232"/>
      <c r="C105" s="2233"/>
      <c r="D105" s="2233"/>
      <c r="E105" s="2233"/>
      <c r="F105" s="2233"/>
      <c r="G105" s="2233"/>
      <c r="H105" s="2234"/>
      <c r="I105" s="1482"/>
    </row>
    <row r="106" spans="1:9" s="32" customFormat="1" ht="11.25" customHeight="1" x14ac:dyDescent="0.2">
      <c r="A106" s="1519"/>
      <c r="B106" s="2232"/>
      <c r="C106" s="2233"/>
      <c r="D106" s="2233"/>
      <c r="E106" s="2233"/>
      <c r="F106" s="2233"/>
      <c r="G106" s="2233"/>
      <c r="H106" s="2234"/>
      <c r="I106" s="1482"/>
    </row>
    <row r="107" spans="1:9" s="32" customFormat="1" ht="11.25" customHeight="1" x14ac:dyDescent="0.2">
      <c r="A107" s="1519"/>
      <c r="B107" s="2232"/>
      <c r="C107" s="2233"/>
      <c r="D107" s="2233"/>
      <c r="E107" s="2233"/>
      <c r="F107" s="2233"/>
      <c r="G107" s="2233"/>
      <c r="H107" s="2234"/>
      <c r="I107" s="1482"/>
    </row>
    <row r="108" spans="1:9" s="32" customFormat="1" ht="11.25" customHeight="1" x14ac:dyDescent="0.2">
      <c r="A108" s="1519"/>
      <c r="B108" s="2232"/>
      <c r="C108" s="2233"/>
      <c r="D108" s="2233"/>
      <c r="E108" s="2233"/>
      <c r="F108" s="2233"/>
      <c r="G108" s="2233"/>
      <c r="H108" s="2234"/>
      <c r="I108" s="1482"/>
    </row>
    <row r="109" spans="1:9" s="32" customFormat="1" ht="11.25" customHeight="1" x14ac:dyDescent="0.2">
      <c r="A109" s="1519"/>
      <c r="B109" s="2232"/>
      <c r="C109" s="2233"/>
      <c r="D109" s="2233"/>
      <c r="E109" s="2233"/>
      <c r="F109" s="2233"/>
      <c r="G109" s="2233"/>
      <c r="H109" s="2234"/>
      <c r="I109" s="1514"/>
    </row>
    <row r="110" spans="1:9" s="32" customFormat="1" ht="11.25" customHeight="1" x14ac:dyDescent="0.2">
      <c r="A110" s="1519"/>
      <c r="B110" s="2232"/>
      <c r="C110" s="2233"/>
      <c r="D110" s="2233"/>
      <c r="E110" s="2233"/>
      <c r="F110" s="2233"/>
      <c r="G110" s="2233"/>
      <c r="H110" s="2234"/>
      <c r="I110" s="1482"/>
    </row>
    <row r="111" spans="1:9" s="32" customFormat="1" ht="11.25" customHeight="1" x14ac:dyDescent="0.2">
      <c r="A111" s="1519"/>
      <c r="B111" s="2232"/>
      <c r="C111" s="2233"/>
      <c r="D111" s="2233"/>
      <c r="E111" s="2233"/>
      <c r="F111" s="2233"/>
      <c r="G111" s="2233"/>
      <c r="H111" s="2234"/>
      <c r="I111" s="1482"/>
    </row>
    <row r="112" spans="1:9" s="32" customFormat="1" ht="11.25" customHeight="1" x14ac:dyDescent="0.2">
      <c r="A112" s="1519"/>
      <c r="B112" s="2258"/>
      <c r="C112" s="2259"/>
      <c r="D112" s="2259"/>
      <c r="E112" s="2259"/>
      <c r="F112" s="2259"/>
      <c r="G112" s="2259"/>
      <c r="H112" s="2260"/>
      <c r="I112" s="1482"/>
    </row>
    <row r="113" spans="1:9" s="32" customFormat="1" ht="11.25" customHeight="1" x14ac:dyDescent="0.2">
      <c r="A113" s="1349"/>
      <c r="B113" s="1531"/>
      <c r="C113" s="1531"/>
      <c r="D113" s="1531"/>
      <c r="E113" s="1482"/>
      <c r="F113" s="1482"/>
      <c r="G113" s="1482"/>
      <c r="H113" s="1482"/>
      <c r="I113" s="1482"/>
    </row>
    <row r="114" spans="1:9" s="32" customFormat="1" ht="18" customHeight="1" x14ac:dyDescent="0.2">
      <c r="A114" s="1519"/>
      <c r="B114" s="1349"/>
      <c r="C114" s="2261" t="s">
        <v>2089</v>
      </c>
      <c r="D114" s="2261"/>
      <c r="E114" s="1482"/>
      <c r="F114" s="1482"/>
      <c r="G114" s="1482"/>
      <c r="H114" s="1482"/>
      <c r="I114" s="1482"/>
    </row>
    <row r="115" spans="1:9" s="32" customFormat="1" ht="11.25" customHeight="1" x14ac:dyDescent="0.2">
      <c r="A115" s="1519"/>
      <c r="B115" s="1519"/>
      <c r="C115" s="1533"/>
      <c r="D115" s="1945" t="s">
        <v>1362</v>
      </c>
      <c r="E115" s="1532"/>
      <c r="F115" s="1482"/>
      <c r="G115" s="1482"/>
      <c r="H115" s="1482"/>
      <c r="I115" s="1482"/>
    </row>
    <row r="116" spans="1:9" s="32" customFormat="1" x14ac:dyDescent="0.2">
      <c r="A116" s="1519"/>
      <c r="B116" s="1519"/>
      <c r="C116" s="1533"/>
      <c r="D116" s="1534"/>
      <c r="E116" s="1532"/>
      <c r="F116" s="1482"/>
      <c r="G116" s="1482"/>
      <c r="H116" s="1482"/>
      <c r="I116" s="1482"/>
    </row>
    <row r="117" spans="1:9" s="32" customFormat="1" ht="36" customHeight="1" x14ac:dyDescent="0.2">
      <c r="A117" s="1519"/>
      <c r="B117" s="1535"/>
      <c r="C117" s="2262" t="s">
        <v>1582</v>
      </c>
      <c r="D117" s="2263"/>
      <c r="E117" s="2264"/>
      <c r="F117" s="2264"/>
      <c r="G117" s="2264"/>
      <c r="H117" s="2264"/>
      <c r="I117" s="1482"/>
    </row>
    <row r="118" spans="1:9" s="32" customFormat="1" ht="24" customHeight="1" x14ac:dyDescent="0.2">
      <c r="A118" s="1519"/>
      <c r="B118" s="1519"/>
      <c r="C118" s="1519"/>
      <c r="D118" s="1408"/>
      <c r="E118" s="1535"/>
      <c r="F118" s="2138">
        <v>43084</v>
      </c>
      <c r="G118" s="1535"/>
      <c r="H118" s="1535"/>
      <c r="I118" s="1482"/>
    </row>
    <row r="119" spans="1:9" s="32" customFormat="1" ht="11.25" customHeight="1" x14ac:dyDescent="0.2">
      <c r="A119" s="1536"/>
      <c r="B119" s="1536"/>
      <c r="C119" s="1537"/>
      <c r="D119" s="1538" t="s">
        <v>416</v>
      </c>
      <c r="E119" s="1528"/>
      <c r="F119" s="1539" t="s">
        <v>421</v>
      </c>
      <c r="G119" s="1480"/>
      <c r="H119" s="1480"/>
      <c r="I119" s="1482"/>
    </row>
    <row r="120" spans="1:9" x14ac:dyDescent="0.2">
      <c r="A120"/>
      <c r="B120" s="610"/>
      <c r="C120" s="666"/>
      <c r="D120" s="1504"/>
      <c r="E120" s="1504"/>
      <c r="F120" s="1504"/>
      <c r="G120" s="1504"/>
      <c r="H120" s="1504"/>
      <c r="I120" s="1482"/>
    </row>
    <row r="121" spans="1:9" x14ac:dyDescent="0.2">
      <c r="A121"/>
      <c r="B121" s="1509"/>
      <c r="C121" s="1518"/>
      <c r="D121" s="1504"/>
      <c r="E121" s="1504"/>
      <c r="F121" s="1504"/>
      <c r="G121" s="1504"/>
      <c r="H121" s="1504"/>
      <c r="I121" s="1482"/>
    </row>
    <row r="122" spans="1:9" s="31" customFormat="1" x14ac:dyDescent="0.2">
      <c r="A122"/>
      <c r="B122"/>
      <c r="C122"/>
      <c r="D122" s="667"/>
      <c r="E122" s="1504"/>
      <c r="F122" s="1002"/>
      <c r="G122" s="1504"/>
      <c r="H122" s="1504"/>
      <c r="I122" s="1482"/>
    </row>
    <row r="123" spans="1:9" x14ac:dyDescent="0.2">
      <c r="A123" s="593"/>
      <c r="B123" s="593"/>
      <c r="C123" s="614"/>
      <c r="D123" s="1552"/>
      <c r="E123" s="156"/>
      <c r="F123" s="156"/>
      <c r="G123" s="156"/>
      <c r="H123" s="156"/>
      <c r="I123" s="1482"/>
    </row>
    <row r="124" spans="1:9" x14ac:dyDescent="0.2">
      <c r="A124" s="708"/>
      <c r="B124" s="708"/>
      <c r="C124" s="614"/>
      <c r="D124" s="1512"/>
      <c r="E124" s="1508"/>
      <c r="F124" s="156"/>
      <c r="G124" s="156"/>
      <c r="H124" s="156"/>
      <c r="I124" s="1482"/>
    </row>
    <row r="125" spans="1:9" x14ac:dyDescent="0.2">
      <c r="A125" s="708"/>
      <c r="B125" s="708"/>
      <c r="C125" s="1082"/>
      <c r="D125" s="667"/>
      <c r="E125" s="1508"/>
      <c r="F125" s="156"/>
      <c r="G125" s="156"/>
      <c r="H125" s="156"/>
      <c r="I125" s="1482"/>
    </row>
    <row r="126" spans="1:9" x14ac:dyDescent="0.2">
      <c r="A126" s="708"/>
      <c r="B126" s="708"/>
      <c r="C126" s="1082"/>
      <c r="D126" s="1511"/>
      <c r="E126" s="1511"/>
      <c r="F126" s="1511"/>
      <c r="G126" s="1511"/>
      <c r="H126" s="1511"/>
      <c r="I126" s="1482"/>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A14" sqref="A14:D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5" t="s">
        <v>444</v>
      </c>
      <c r="B1" s="2265"/>
      <c r="C1" s="2265"/>
      <c r="D1" s="2265"/>
      <c r="E1" s="2265"/>
      <c r="F1" s="2265"/>
      <c r="G1" s="2265"/>
      <c r="H1" s="2265"/>
      <c r="I1" s="2265"/>
      <c r="J1" s="2265"/>
      <c r="K1" s="2265"/>
      <c r="L1" s="2265"/>
      <c r="M1" s="226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1939</v>
      </c>
      <c r="E7" s="92"/>
      <c r="F7" s="170" t="s">
        <v>308</v>
      </c>
      <c r="G7" s="92"/>
      <c r="H7" s="92"/>
      <c r="I7" s="92"/>
      <c r="J7" s="218">
        <v>120250269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2.7654999999999999E-2</v>
      </c>
      <c r="E10" s="99" t="s">
        <v>1163</v>
      </c>
      <c r="F10" s="467">
        <v>4.8240000000000002E-3</v>
      </c>
      <c r="G10" s="99" t="s">
        <v>1163</v>
      </c>
      <c r="H10" s="467">
        <v>1.8436999999999999E-2</v>
      </c>
      <c r="I10" s="99" t="s">
        <v>1164</v>
      </c>
      <c r="J10" s="468">
        <f>ROUND(D10+F10+H10,5)</f>
        <v>5.092E-2</v>
      </c>
      <c r="K10" s="92"/>
      <c r="L10" s="467">
        <v>4.3899999999999999E-4</v>
      </c>
      <c r="M10" s="92"/>
    </row>
    <row r="11" spans="1:14" ht="15" customHeight="1" x14ac:dyDescent="0.2">
      <c r="B11" s="92"/>
      <c r="C11" s="92"/>
      <c r="D11" s="2275" t="str">
        <f>IF(SUM(J10)&lt;=0.0999999,"","Enter the Tax Rates by moving the decimal two places to the left.")</f>
        <v/>
      </c>
      <c r="E11" s="2276"/>
      <c r="F11" s="2276"/>
      <c r="G11" s="2276"/>
      <c r="H11" s="2276"/>
      <c r="I11" s="2276"/>
      <c r="J11" s="227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11510539</v>
      </c>
      <c r="E16" s="99"/>
      <c r="F16" s="81">
        <f>SUM('Acct Summary 7-8'!C17,'Acct Summary 7-8'!D17,'Acct Summary 7-8'!F17)</f>
        <v>11811882</v>
      </c>
      <c r="G16" s="99"/>
      <c r="H16" s="81">
        <f>SUM(D16-F16)</f>
        <v>-301343</v>
      </c>
      <c r="I16" s="92"/>
      <c r="J16" s="81">
        <f>SUM('Acct Summary 7-8'!C81,'Acct Summary 7-8'!D81,'Acct Summary 7-8'!F81,'Acct Summary 7-8'!I81)</f>
        <v>4156037</v>
      </c>
      <c r="K16" s="92"/>
      <c r="L16" s="92"/>
      <c r="M16" s="92"/>
    </row>
    <row r="17" spans="1:13" ht="12.2" customHeight="1" x14ac:dyDescent="0.2">
      <c r="A17" s="96"/>
      <c r="B17" s="8" t="s">
        <v>9</v>
      </c>
      <c r="C17" s="9" t="s">
        <v>1670</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6" t="s">
        <v>2084</v>
      </c>
      <c r="C31" s="402" t="s">
        <v>669</v>
      </c>
      <c r="D31" s="62" t="s">
        <v>1238</v>
      </c>
      <c r="E31" s="92"/>
      <c r="F31" s="92"/>
      <c r="G31" s="100"/>
      <c r="H31" s="252">
        <f>IF(B31="X",(J7*0.069),IF(B32="X",(J7*0.138),"Enter x in a.or b."))</f>
        <v>8297268.5610000007</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8" t="s">
        <v>1328</v>
      </c>
      <c r="E37" s="92"/>
      <c r="F37" s="92"/>
      <c r="G37" s="254">
        <v>511</v>
      </c>
      <c r="H37" s="217">
        <f>'Assets-Liab 5-6'!N36</f>
        <v>18807892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t="s">
        <v>2084</v>
      </c>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6" t="s">
        <v>2116</v>
      </c>
      <c r="C54" s="2267"/>
      <c r="D54" s="2267"/>
      <c r="E54" s="2267"/>
      <c r="F54" s="2267"/>
      <c r="G54" s="2267"/>
      <c r="H54" s="2267"/>
      <c r="I54" s="2267"/>
      <c r="J54" s="2267"/>
      <c r="K54" s="2267"/>
      <c r="L54" s="2268"/>
      <c r="M54" s="94"/>
    </row>
    <row r="55" spans="1:13" ht="12.75" customHeight="1" x14ac:dyDescent="0.2">
      <c r="B55" s="2269"/>
      <c r="C55" s="2270"/>
      <c r="D55" s="2270"/>
      <c r="E55" s="2270"/>
      <c r="F55" s="2270"/>
      <c r="G55" s="2270"/>
      <c r="H55" s="2270"/>
      <c r="I55" s="2270"/>
      <c r="J55" s="2270"/>
      <c r="K55" s="2270"/>
      <c r="L55" s="2271"/>
      <c r="M55" s="94"/>
    </row>
    <row r="56" spans="1:13" ht="12.75" customHeight="1" x14ac:dyDescent="0.2">
      <c r="B56" s="2269"/>
      <c r="C56" s="2270"/>
      <c r="D56" s="2270"/>
      <c r="E56" s="2270"/>
      <c r="F56" s="2270"/>
      <c r="G56" s="2270"/>
      <c r="H56" s="2270"/>
      <c r="I56" s="2270"/>
      <c r="J56" s="2270"/>
      <c r="K56" s="2270"/>
      <c r="L56" s="2271"/>
      <c r="M56" s="92"/>
    </row>
    <row r="57" spans="1:13" ht="12.75" customHeight="1" x14ac:dyDescent="0.2">
      <c r="B57" s="2269"/>
      <c r="C57" s="2270"/>
      <c r="D57" s="2270"/>
      <c r="E57" s="2270"/>
      <c r="F57" s="2270"/>
      <c r="G57" s="2270"/>
      <c r="H57" s="2270"/>
      <c r="I57" s="2270"/>
      <c r="J57" s="2270"/>
      <c r="K57" s="2270"/>
      <c r="L57" s="2271"/>
      <c r="M57" s="92"/>
    </row>
    <row r="58" spans="1:13" x14ac:dyDescent="0.2">
      <c r="B58" s="2272"/>
      <c r="C58" s="2273"/>
      <c r="D58" s="2273"/>
      <c r="E58" s="2273"/>
      <c r="F58" s="2273"/>
      <c r="G58" s="2273"/>
      <c r="H58" s="2273"/>
      <c r="I58" s="2273"/>
      <c r="J58" s="2273"/>
      <c r="K58" s="2273"/>
      <c r="L58" s="227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7"/>
      <c r="D61" s="227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14" sqref="A14:D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0"/>
      <c r="B1" s="2281"/>
      <c r="C1" s="2281"/>
      <c r="D1" s="54"/>
      <c r="E1" s="54"/>
      <c r="F1" s="54"/>
      <c r="G1" s="54"/>
      <c r="H1" s="54"/>
      <c r="I1" s="54"/>
      <c r="J1" s="54"/>
      <c r="K1" s="54"/>
      <c r="L1" s="54"/>
      <c r="M1" s="54"/>
      <c r="N1" s="54"/>
      <c r="O1" s="2280"/>
      <c r="P1" s="2281"/>
      <c r="Q1" s="2281"/>
    </row>
    <row r="2" spans="1:18" ht="15" x14ac:dyDescent="0.2">
      <c r="A2" s="2284" t="s">
        <v>635</v>
      </c>
      <c r="B2" s="2284"/>
      <c r="C2" s="2284"/>
      <c r="D2" s="2284"/>
      <c r="E2" s="2284"/>
      <c r="F2" s="2284"/>
      <c r="G2" s="2284"/>
      <c r="H2" s="2284"/>
      <c r="I2" s="2284"/>
      <c r="J2" s="2284"/>
      <c r="K2" s="2284"/>
      <c r="L2" s="2284"/>
      <c r="M2" s="2284"/>
      <c r="N2" s="2284"/>
      <c r="O2" s="2284"/>
      <c r="P2" s="2284"/>
      <c r="Q2" s="2284"/>
      <c r="R2" s="2284"/>
    </row>
    <row r="3" spans="1:18" ht="12.75" x14ac:dyDescent="0.2">
      <c r="A3" s="2285" t="s">
        <v>1702</v>
      </c>
      <c r="B3" s="2285"/>
      <c r="C3" s="2285"/>
      <c r="D3" s="2285"/>
      <c r="E3" s="2285"/>
      <c r="F3" s="2285"/>
      <c r="G3" s="2285"/>
      <c r="H3" s="2285"/>
      <c r="I3" s="2285"/>
      <c r="J3" s="2285"/>
      <c r="K3" s="2285"/>
      <c r="L3" s="2285"/>
      <c r="M3" s="2285"/>
      <c r="N3" s="2285"/>
      <c r="O3" s="2285"/>
      <c r="P3" s="2285"/>
      <c r="Q3" s="2285"/>
      <c r="R3" s="2285"/>
    </row>
    <row r="4" spans="1:18" x14ac:dyDescent="0.2">
      <c r="A4" s="2286" t="s">
        <v>1947</v>
      </c>
      <c r="B4" s="2286"/>
      <c r="C4" s="2286"/>
      <c r="D4" s="2286"/>
      <c r="E4" s="2286"/>
      <c r="F4" s="2286"/>
      <c r="G4" s="2286"/>
      <c r="H4" s="2286"/>
      <c r="I4" s="2286"/>
      <c r="J4" s="2286"/>
      <c r="K4" s="2286"/>
      <c r="L4" s="2286"/>
      <c r="M4" s="2286"/>
      <c r="N4" s="2286"/>
      <c r="O4" s="2286"/>
      <c r="P4" s="2286"/>
      <c r="Q4" s="2286"/>
      <c r="R4" s="228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Hoover-Schrum Memorial SD 157</v>
      </c>
      <c r="E7" s="135"/>
      <c r="G7" s="136"/>
      <c r="H7" s="137"/>
      <c r="I7" s="137"/>
      <c r="J7" s="137"/>
      <c r="K7" s="137"/>
      <c r="L7"/>
      <c r="M7"/>
      <c r="N7"/>
      <c r="O7"/>
      <c r="P7"/>
    </row>
    <row r="8" spans="1:18" ht="12.75" x14ac:dyDescent="0.2">
      <c r="A8"/>
      <c r="B8"/>
      <c r="C8" s="133" t="s">
        <v>1315</v>
      </c>
      <c r="D8" s="138">
        <f>COVER!A13</f>
        <v>7016157002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1623</v>
      </c>
      <c r="D12" s="153"/>
      <c r="E12" s="153"/>
      <c r="F12" s="153" t="s">
        <v>1269</v>
      </c>
      <c r="G12" s="1148"/>
      <c r="H12" s="1149">
        <f>SUM('Acct Summary 7-8'!C81+'Acct Summary 7-8'!D81+'Acct Summary 7-8'!F81+'Acct Summary 7-8'!I81+IF('Acct Summary 7-8'!G81&lt;0,'Acct Summary 7-8'!G81,"0")+IF('Acct Summary 7-8'!J81&lt;0,'Acct Summary 7-8'!J81,"0"))</f>
        <v>4156037</v>
      </c>
      <c r="I12" s="1150"/>
      <c r="J12" s="1150"/>
      <c r="K12" s="1151">
        <f>TRUNC((H12/H13*100000),5)/100000</f>
        <v>0.36106363039999995</v>
      </c>
      <c r="L12" s="1152"/>
      <c r="M12" s="101" t="s">
        <v>1338</v>
      </c>
      <c r="N12" s="101"/>
      <c r="O12" s="1153">
        <v>0.35</v>
      </c>
      <c r="P12" s="153"/>
      <c r="Q12" s="153"/>
    </row>
    <row r="13" spans="1:18" s="155" customFormat="1" ht="11.25" x14ac:dyDescent="0.2">
      <c r="A13" s="153"/>
      <c r="B13" s="1147"/>
      <c r="C13" s="2282" t="s">
        <v>1574</v>
      </c>
      <c r="D13" s="2283"/>
      <c r="E13" s="153"/>
      <c r="F13" s="326" t="s">
        <v>909</v>
      </c>
      <c r="G13" s="1148"/>
      <c r="H13" s="1149">
        <f>SUM('Acct Summary 7-8'!C8+'Acct Summary 7-8'!D8+'Acct Summary 7-8'!F8+'Acct Summary 7-8'!I8)+H14</f>
        <v>11510539</v>
      </c>
      <c r="I13" s="1150"/>
      <c r="J13" s="1150"/>
      <c r="K13" s="1004"/>
      <c r="L13" s="153"/>
      <c r="M13" s="101" t="s">
        <v>1339</v>
      </c>
      <c r="N13" s="101"/>
      <c r="O13" s="1154">
        <f>(O11*O12)</f>
        <v>1.4</v>
      </c>
      <c r="P13" s="153"/>
      <c r="Q13" s="153"/>
      <c r="R13" s="1155"/>
    </row>
    <row r="14" spans="1:18" s="155" customFormat="1" ht="11.25" x14ac:dyDescent="0.2">
      <c r="A14" s="153"/>
      <c r="B14" s="1147"/>
      <c r="C14" s="996" t="s">
        <v>1671</v>
      </c>
      <c r="D14" s="1144"/>
      <c r="E14" s="153"/>
      <c r="F14" s="326"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1700</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11811882</v>
      </c>
      <c r="I17" s="1150"/>
      <c r="J17" s="1156"/>
      <c r="K17" s="1151">
        <f>TRUNC((H17/H18*100000),5)/100000</f>
        <v>1.026179747</v>
      </c>
      <c r="L17" s="1152"/>
      <c r="M17" s="1113" t="s">
        <v>1366</v>
      </c>
      <c r="O17" s="1157" t="str">
        <f>IF(AND(O16="2", J20 &gt; 2),"1",IF(AND(O16 = "1", J20 &gt; 2),"2",IF(AND(O16="1", J20 &gt;1),"1","0")))</f>
        <v>0</v>
      </c>
      <c r="P17" s="153"/>
    </row>
    <row r="18" spans="1:18" s="155" customFormat="1" ht="11.25" x14ac:dyDescent="0.2">
      <c r="A18" s="153"/>
      <c r="B18" s="1147"/>
      <c r="C18" s="2282" t="s">
        <v>1566</v>
      </c>
      <c r="D18" s="2283"/>
      <c r="E18" s="153"/>
      <c r="F18" s="1135" t="s">
        <v>910</v>
      </c>
      <c r="G18" s="1148"/>
      <c r="H18" s="1149">
        <f>SUM('Acct Summary 7-8'!C8+'Acct Summary 7-8'!D8+'Acct Summary 7-8'!F8+'Acct Summary 7-8'!I8)+H19</f>
        <v>11510539</v>
      </c>
      <c r="I18" s="1150"/>
      <c r="J18" s="1150"/>
      <c r="K18" s="1004"/>
      <c r="L18" s="153"/>
      <c r="M18" s="101" t="s">
        <v>1338</v>
      </c>
      <c r="N18" s="101"/>
      <c r="O18" s="1004">
        <v>0.35</v>
      </c>
      <c r="P18" s="153"/>
    </row>
    <row r="19" spans="1:18" s="155" customFormat="1" ht="11.25" x14ac:dyDescent="0.2">
      <c r="A19" s="153"/>
      <c r="B19" s="1147"/>
      <c r="C19" s="996" t="s">
        <v>1671</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1700</v>
      </c>
      <c r="D20" s="153"/>
      <c r="E20" s="153"/>
      <c r="F20" s="153"/>
      <c r="G20" s="1148"/>
      <c r="H20" s="1158"/>
      <c r="I20" s="1150"/>
      <c r="J20" s="1159">
        <f>IF(K17&lt;=1,"0",TRUNC(((K12-0.1)/(K17-1)*100),5)/100)</f>
        <v>9.9719691000000008</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7"/>
      <c r="C24" s="2279" t="s">
        <v>1701</v>
      </c>
      <c r="D24" s="2279"/>
      <c r="E24" s="153"/>
      <c r="F24" s="153" t="s">
        <v>512</v>
      </c>
      <c r="G24" s="1148"/>
      <c r="H24" s="1149">
        <f>SUM('Assets-Liab 5-6'!C4+'Assets-Liab 5-6'!D4+'Assets-Liab 5-6'!F4+'Assets-Liab 5-6'!I4+'Assets-Liab 5-6'!C5+'Assets-Liab 5-6'!D5+'Assets-Liab 5-6'!F5+'Assets-Liab 5-6'!I5)</f>
        <v>3285684</v>
      </c>
      <c r="I24" s="675"/>
      <c r="J24" s="675"/>
      <c r="K24" s="1160">
        <f>TRUNC(((H24/H25*100000)/100000),2)</f>
        <v>100.14</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32810.783329999998</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5204672.14286</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7"/>
      <c r="C32" s="153" t="s">
        <v>990</v>
      </c>
      <c r="D32" s="153"/>
      <c r="E32" s="153"/>
      <c r="F32" s="153"/>
      <c r="G32" s="1148"/>
      <c r="H32" s="1149">
        <f>'FP Info 3'!H37</f>
        <v>18807892</v>
      </c>
      <c r="I32" s="1158"/>
      <c r="J32" s="1158"/>
      <c r="K32" s="1160">
        <f>TRUNC(100-((((H32/H33*100))*100)/100),2)</f>
        <v>-126.67</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8297268.5610000007</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H21" activePane="bottomRight" state="frozen"/>
      <selection activeCell="A14" sqref="A14:D14"/>
      <selection pane="topRight" activeCell="A14" sqref="A14:D14"/>
      <selection pane="bottomLeft" activeCell="A14" sqref="A14:D14"/>
      <selection pane="bottomRigh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7"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1" t="s">
        <v>1126</v>
      </c>
      <c r="B3" s="1872"/>
      <c r="C3" s="1873"/>
      <c r="D3" s="1874"/>
      <c r="E3" s="1874"/>
      <c r="F3" s="1874"/>
      <c r="G3" s="1874"/>
      <c r="H3" s="1874"/>
      <c r="I3" s="1874"/>
      <c r="J3" s="1874"/>
      <c r="K3" s="1874"/>
      <c r="L3" s="1874"/>
      <c r="M3" s="1875"/>
      <c r="N3" s="1876"/>
    </row>
    <row r="4" spans="1:14" ht="13.5" customHeight="1" x14ac:dyDescent="0.2">
      <c r="A4" s="472" t="s">
        <v>1283</v>
      </c>
      <c r="B4" s="622"/>
      <c r="C4" s="678">
        <v>1074723</v>
      </c>
      <c r="D4" s="407">
        <v>234916</v>
      </c>
      <c r="E4" s="407">
        <v>232202</v>
      </c>
      <c r="F4" s="407">
        <v>983435</v>
      </c>
      <c r="G4" s="407">
        <v>280600</v>
      </c>
      <c r="H4" s="407">
        <v>40928</v>
      </c>
      <c r="I4" s="407">
        <v>992610</v>
      </c>
      <c r="J4" s="431">
        <v>453801</v>
      </c>
      <c r="K4" s="407">
        <v>150445</v>
      </c>
      <c r="L4" s="407">
        <v>14380</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v>870000</v>
      </c>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v>353</v>
      </c>
      <c r="D12" s="407"/>
      <c r="E12" s="407"/>
      <c r="F12" s="407"/>
      <c r="G12" s="407"/>
      <c r="H12" s="407"/>
      <c r="I12" s="407"/>
      <c r="J12" s="431"/>
      <c r="K12" s="407"/>
      <c r="L12" s="407"/>
      <c r="M12" s="477"/>
      <c r="N12" s="477"/>
    </row>
    <row r="13" spans="1:14" ht="13.5" customHeight="1" thickBot="1" x14ac:dyDescent="0.25">
      <c r="A13" s="459" t="s">
        <v>729</v>
      </c>
      <c r="B13" s="452"/>
      <c r="C13" s="680">
        <f>SUM(C4:C12)</f>
        <v>1075076</v>
      </c>
      <c r="D13" s="680">
        <f t="shared" ref="D13:L13" si="0">SUM(D4:D12)</f>
        <v>234916</v>
      </c>
      <c r="E13" s="680">
        <f t="shared" si="0"/>
        <v>232202</v>
      </c>
      <c r="F13" s="680">
        <f t="shared" si="0"/>
        <v>983435</v>
      </c>
      <c r="G13" s="680">
        <f t="shared" si="0"/>
        <v>280600</v>
      </c>
      <c r="H13" s="680">
        <f t="shared" si="0"/>
        <v>40928</v>
      </c>
      <c r="I13" s="680">
        <f t="shared" si="0"/>
        <v>1862610</v>
      </c>
      <c r="J13" s="680">
        <f t="shared" si="0"/>
        <v>453801</v>
      </c>
      <c r="K13" s="680">
        <f t="shared" si="0"/>
        <v>150445</v>
      </c>
      <c r="L13" s="680">
        <f t="shared" si="0"/>
        <v>14380</v>
      </c>
      <c r="M13" s="428"/>
      <c r="N13" s="477"/>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5" customFormat="1" ht="12.75" customHeight="1" x14ac:dyDescent="0.2">
      <c r="A15" s="709" t="s">
        <v>1684</v>
      </c>
      <c r="B15" s="537">
        <v>210</v>
      </c>
      <c r="C15" s="502"/>
      <c r="D15" s="502"/>
      <c r="E15" s="502"/>
      <c r="F15" s="502"/>
      <c r="G15" s="502"/>
      <c r="H15" s="502"/>
      <c r="I15" s="502"/>
      <c r="J15" s="502"/>
      <c r="K15" s="502"/>
      <c r="L15" s="502"/>
      <c r="M15" s="430"/>
      <c r="N15" s="710"/>
    </row>
    <row r="16" spans="1:14" s="695" customFormat="1" ht="12.75" customHeight="1" x14ac:dyDescent="0.2">
      <c r="A16" s="709" t="s">
        <v>1685</v>
      </c>
      <c r="B16" s="537">
        <v>220</v>
      </c>
      <c r="C16" s="502"/>
      <c r="D16" s="502"/>
      <c r="E16" s="502"/>
      <c r="F16" s="502"/>
      <c r="G16" s="502"/>
      <c r="H16" s="502"/>
      <c r="I16" s="502"/>
      <c r="J16" s="502"/>
      <c r="K16" s="502"/>
      <c r="L16" s="502"/>
      <c r="M16" s="431">
        <v>491080</v>
      </c>
      <c r="N16" s="710"/>
    </row>
    <row r="17" spans="1:14" s="695" customFormat="1" ht="12.75" customHeight="1" x14ac:dyDescent="0.2">
      <c r="A17" s="709" t="s">
        <v>1686</v>
      </c>
      <c r="B17" s="537">
        <v>230</v>
      </c>
      <c r="C17" s="502"/>
      <c r="D17" s="502"/>
      <c r="E17" s="502"/>
      <c r="F17" s="502"/>
      <c r="G17" s="502"/>
      <c r="H17" s="502"/>
      <c r="I17" s="502"/>
      <c r="J17" s="502"/>
      <c r="K17" s="502"/>
      <c r="L17" s="502"/>
      <c r="M17" s="431">
        <v>39869498</v>
      </c>
      <c r="N17" s="710"/>
    </row>
    <row r="18" spans="1:14" s="695" customFormat="1" ht="12.75" customHeight="1" x14ac:dyDescent="0.2">
      <c r="A18" s="709" t="s">
        <v>1687</v>
      </c>
      <c r="B18" s="537">
        <v>240</v>
      </c>
      <c r="C18" s="502"/>
      <c r="D18" s="502"/>
      <c r="E18" s="502"/>
      <c r="F18" s="502"/>
      <c r="G18" s="502"/>
      <c r="H18" s="502"/>
      <c r="I18" s="502"/>
      <c r="J18" s="502"/>
      <c r="K18" s="502"/>
      <c r="L18" s="502"/>
      <c r="M18" s="431">
        <v>1531283</v>
      </c>
      <c r="N18" s="710"/>
    </row>
    <row r="19" spans="1:14" s="695" customFormat="1" ht="12.75" customHeight="1" x14ac:dyDescent="0.2">
      <c r="A19" s="709" t="s">
        <v>1688</v>
      </c>
      <c r="B19" s="537">
        <v>250</v>
      </c>
      <c r="C19" s="502"/>
      <c r="D19" s="502"/>
      <c r="E19" s="502"/>
      <c r="F19" s="502"/>
      <c r="G19" s="502"/>
      <c r="H19" s="502"/>
      <c r="I19" s="502"/>
      <c r="J19" s="502"/>
      <c r="K19" s="502"/>
      <c r="L19" s="502"/>
      <c r="M19" s="431">
        <v>1605529</v>
      </c>
      <c r="N19" s="710"/>
    </row>
    <row r="20" spans="1:14" s="695" customFormat="1" ht="12.75" customHeight="1" x14ac:dyDescent="0.2">
      <c r="A20" s="709" t="s">
        <v>1689</v>
      </c>
      <c r="B20" s="537">
        <v>260</v>
      </c>
      <c r="C20" s="502"/>
      <c r="D20" s="502"/>
      <c r="E20" s="502"/>
      <c r="F20" s="502"/>
      <c r="G20" s="502"/>
      <c r="H20" s="502"/>
      <c r="I20" s="502"/>
      <c r="J20" s="502"/>
      <c r="K20" s="502"/>
      <c r="L20" s="502"/>
      <c r="M20" s="431"/>
      <c r="N20" s="710"/>
    </row>
    <row r="21" spans="1:14" s="695" customFormat="1" ht="12.75" customHeight="1" x14ac:dyDescent="0.2">
      <c r="A21" s="709" t="s">
        <v>1690</v>
      </c>
      <c r="B21" s="537">
        <v>340</v>
      </c>
      <c r="C21" s="502"/>
      <c r="D21" s="502"/>
      <c r="E21" s="502"/>
      <c r="F21" s="502"/>
      <c r="G21" s="502"/>
      <c r="H21" s="502"/>
      <c r="I21" s="502"/>
      <c r="J21" s="502"/>
      <c r="K21" s="502"/>
      <c r="L21" s="502"/>
      <c r="M21" s="711"/>
      <c r="N21" s="431">
        <v>232202</v>
      </c>
    </row>
    <row r="22" spans="1:14" s="695" customFormat="1" ht="12.75" customHeight="1" x14ac:dyDescent="0.2">
      <c r="A22" s="709" t="s">
        <v>1691</v>
      </c>
      <c r="B22" s="537">
        <v>350</v>
      </c>
      <c r="C22" s="502"/>
      <c r="D22" s="502"/>
      <c r="E22" s="502"/>
      <c r="F22" s="502"/>
      <c r="G22" s="502"/>
      <c r="H22" s="502"/>
      <c r="I22" s="502"/>
      <c r="J22" s="502"/>
      <c r="K22" s="502"/>
      <c r="L22" s="502"/>
      <c r="M22" s="711"/>
      <c r="N22" s="1117">
        <f>'Short-Term Long-Term Debt 25'!J49</f>
        <v>18575690</v>
      </c>
    </row>
    <row r="23" spans="1:14" ht="13.5" customHeight="1" thickBot="1" x14ac:dyDescent="0.25">
      <c r="A23" s="459" t="s">
        <v>728</v>
      </c>
      <c r="B23" s="715"/>
      <c r="C23" s="428"/>
      <c r="D23" s="428"/>
      <c r="E23" s="428"/>
      <c r="F23" s="428"/>
      <c r="G23" s="428"/>
      <c r="H23" s="428"/>
      <c r="I23" s="428"/>
      <c r="J23" s="428"/>
      <c r="K23" s="428"/>
      <c r="L23" s="428"/>
      <c r="M23" s="684">
        <f>SUM(M15:M22)</f>
        <v>43497390</v>
      </c>
      <c r="N23" s="684">
        <f>SUM(N21:N22)</f>
        <v>18807892</v>
      </c>
    </row>
    <row r="24" spans="1:14" ht="18" customHeight="1" thickTop="1" x14ac:dyDescent="0.2">
      <c r="A24" s="1861" t="s">
        <v>681</v>
      </c>
      <c r="B24" s="1842"/>
      <c r="C24" s="1862"/>
      <c r="D24" s="1863"/>
      <c r="E24" s="1863"/>
      <c r="F24" s="1863"/>
      <c r="G24" s="1863"/>
      <c r="H24" s="1863"/>
      <c r="I24" s="1863"/>
      <c r="J24" s="1863"/>
      <c r="K24" s="1863"/>
      <c r="L24" s="1863"/>
      <c r="M24" s="1864"/>
      <c r="N24" s="1865"/>
    </row>
    <row r="25" spans="1:14" x14ac:dyDescent="0.2">
      <c r="A25" s="471" t="s">
        <v>730</v>
      </c>
      <c r="B25" s="39">
        <v>410</v>
      </c>
      <c r="C25" s="430"/>
      <c r="D25" s="430"/>
      <c r="E25" s="430">
        <v>870000</v>
      </c>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14380</v>
      </c>
      <c r="M33" s="428"/>
      <c r="N33" s="477"/>
    </row>
    <row r="34" spans="1:14" ht="13.5" customHeight="1" thickBot="1" x14ac:dyDescent="0.25">
      <c r="A34" s="1065" t="s">
        <v>739</v>
      </c>
      <c r="B34" s="716"/>
      <c r="C34" s="1088">
        <f>SUM(C25:C33)</f>
        <v>0</v>
      </c>
      <c r="D34" s="1088">
        <f t="shared" ref="D34:K34" si="1">SUM(D25:D33)</f>
        <v>0</v>
      </c>
      <c r="E34" s="1088">
        <f t="shared" si="1"/>
        <v>870000</v>
      </c>
      <c r="F34" s="1088">
        <f t="shared" si="1"/>
        <v>0</v>
      </c>
      <c r="G34" s="1088">
        <f t="shared" si="1"/>
        <v>0</v>
      </c>
      <c r="H34" s="1088">
        <f t="shared" si="1"/>
        <v>0</v>
      </c>
      <c r="I34" s="1088">
        <f t="shared" si="1"/>
        <v>0</v>
      </c>
      <c r="J34" s="1088">
        <f t="shared" si="1"/>
        <v>0</v>
      </c>
      <c r="K34" s="1088">
        <f t="shared" si="1"/>
        <v>0</v>
      </c>
      <c r="L34" s="1048">
        <f>SUM(L33)</f>
        <v>14380</v>
      </c>
      <c r="M34" s="428"/>
      <c r="N34" s="509"/>
    </row>
    <row r="35" spans="1:14" ht="18" customHeight="1" thickTop="1" x14ac:dyDescent="0.2">
      <c r="A35" s="1866" t="s">
        <v>608</v>
      </c>
      <c r="B35" s="1867"/>
      <c r="C35" s="1830"/>
      <c r="D35" s="1831"/>
      <c r="E35" s="1831"/>
      <c r="F35" s="1831"/>
      <c r="G35" s="1831"/>
      <c r="H35" s="1831"/>
      <c r="I35" s="1831"/>
      <c r="J35" s="1831"/>
      <c r="K35" s="1831"/>
      <c r="L35" s="1831"/>
      <c r="M35" s="1863"/>
      <c r="N35" s="1865"/>
    </row>
    <row r="36" spans="1:14" x14ac:dyDescent="0.2">
      <c r="A36" s="1124" t="s">
        <v>2</v>
      </c>
      <c r="B36" s="39">
        <v>511</v>
      </c>
      <c r="C36" s="502"/>
      <c r="D36" s="502"/>
      <c r="E36" s="502"/>
      <c r="F36" s="502"/>
      <c r="G36" s="502"/>
      <c r="H36" s="502"/>
      <c r="I36" s="502"/>
      <c r="J36" s="502"/>
      <c r="K36" s="502"/>
      <c r="L36" s="428"/>
      <c r="M36" s="428"/>
      <c r="N36" s="1222">
        <f>'Short-Term Long-Term Debt 25'!I49</f>
        <v>18807892</v>
      </c>
    </row>
    <row r="37" spans="1:14" ht="13.5" thickBot="1" x14ac:dyDescent="0.25">
      <c r="A37" s="459" t="s">
        <v>738</v>
      </c>
      <c r="B37" s="715"/>
      <c r="C37" s="502"/>
      <c r="D37" s="502"/>
      <c r="E37" s="502"/>
      <c r="F37" s="502"/>
      <c r="G37" s="502"/>
      <c r="H37" s="502"/>
      <c r="I37" s="502"/>
      <c r="J37" s="502"/>
      <c r="K37" s="502"/>
      <c r="L37" s="509"/>
      <c r="M37" s="428"/>
      <c r="N37" s="684">
        <f>SUM(N36:N36)</f>
        <v>18807892</v>
      </c>
    </row>
    <row r="38" spans="1:14" customFormat="1" ht="13.5" customHeight="1" thickTop="1" x14ac:dyDescent="0.2">
      <c r="A38" s="619" t="s">
        <v>484</v>
      </c>
      <c r="B38" s="537">
        <v>714</v>
      </c>
      <c r="C38" s="718">
        <v>452989</v>
      </c>
      <c r="D38" s="718">
        <v>234916</v>
      </c>
      <c r="E38" s="718"/>
      <c r="F38" s="718">
        <v>703435</v>
      </c>
      <c r="G38" s="718">
        <v>243612</v>
      </c>
      <c r="H38" s="718"/>
      <c r="I38" s="718"/>
      <c r="J38" s="717">
        <v>62801</v>
      </c>
      <c r="K38" s="718">
        <v>150445</v>
      </c>
      <c r="L38" s="1089"/>
      <c r="M38" s="685"/>
      <c r="N38" s="685"/>
    </row>
    <row r="39" spans="1:14" customFormat="1" ht="13.5" customHeight="1" x14ac:dyDescent="0.2">
      <c r="A39" s="619" t="s">
        <v>397</v>
      </c>
      <c r="B39" s="537">
        <v>730</v>
      </c>
      <c r="C39" s="718">
        <v>622087</v>
      </c>
      <c r="D39" s="718"/>
      <c r="E39" s="718">
        <v>-637798</v>
      </c>
      <c r="F39" s="718">
        <v>280000</v>
      </c>
      <c r="G39" s="718">
        <v>36988</v>
      </c>
      <c r="H39" s="718">
        <v>40928</v>
      </c>
      <c r="I39" s="718">
        <v>1862610</v>
      </c>
      <c r="J39" s="717">
        <v>391000</v>
      </c>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43497390</v>
      </c>
      <c r="N40" s="685"/>
    </row>
    <row r="41" spans="1:14" ht="13.5" customHeight="1" thickBot="1" x14ac:dyDescent="0.25">
      <c r="A41" s="459" t="s">
        <v>740</v>
      </c>
      <c r="B41" s="450"/>
      <c r="C41" s="480">
        <f>(SUM(C34,C37,C38,C39))</f>
        <v>1075076</v>
      </c>
      <c r="D41" s="480">
        <f t="shared" ref="D41:L41" si="2">SUM(D34,D37,D38:D39)</f>
        <v>234916</v>
      </c>
      <c r="E41" s="480">
        <f t="shared" si="2"/>
        <v>232202</v>
      </c>
      <c r="F41" s="480">
        <f t="shared" si="2"/>
        <v>983435</v>
      </c>
      <c r="G41" s="480">
        <f t="shared" si="2"/>
        <v>280600</v>
      </c>
      <c r="H41" s="480">
        <f t="shared" si="2"/>
        <v>40928</v>
      </c>
      <c r="I41" s="480">
        <f t="shared" si="2"/>
        <v>1862610</v>
      </c>
      <c r="J41" s="480">
        <f t="shared" si="2"/>
        <v>453801</v>
      </c>
      <c r="K41" s="480">
        <f t="shared" si="2"/>
        <v>150445</v>
      </c>
      <c r="L41" s="480">
        <f t="shared" si="2"/>
        <v>14380</v>
      </c>
      <c r="M41" s="480">
        <f>SUM(M40)</f>
        <v>43497390</v>
      </c>
      <c r="N41" s="480">
        <f>SUM(N37)</f>
        <v>18807892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4" sqref="A14:D14"/>
      <selection pane="bottomLeft" activeCell="A14" sqref="A14:D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1"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2" t="s">
        <v>1371</v>
      </c>
      <c r="B3" s="1853"/>
      <c r="C3" s="1854"/>
      <c r="D3" s="1855"/>
      <c r="E3" s="1855"/>
      <c r="F3" s="1855"/>
      <c r="G3" s="1855"/>
      <c r="H3" s="1855"/>
      <c r="I3" s="1855"/>
      <c r="J3" s="1855"/>
      <c r="K3" s="1856"/>
      <c r="L3" s="497"/>
    </row>
    <row r="4" spans="1:13" x14ac:dyDescent="0.2">
      <c r="A4" s="723" t="s">
        <v>1873</v>
      </c>
      <c r="B4" s="292">
        <v>1000</v>
      </c>
      <c r="C4" s="686">
        <f>'Revenues 9-14'!C109</f>
        <v>3348801</v>
      </c>
      <c r="D4" s="686">
        <f>'Revenues 9-14'!D109</f>
        <v>460649</v>
      </c>
      <c r="E4" s="686">
        <f>'Revenues 9-14'!E109</f>
        <v>1239663</v>
      </c>
      <c r="F4" s="686">
        <f>'Revenues 9-14'!F109</f>
        <v>1442801</v>
      </c>
      <c r="G4" s="686">
        <f>'Revenues 9-14'!G109</f>
        <v>190702</v>
      </c>
      <c r="H4" s="686">
        <f>'Revenues 9-14'!H109</f>
        <v>2409</v>
      </c>
      <c r="I4" s="686">
        <f>'Revenues 9-14'!I109</f>
        <v>48992</v>
      </c>
      <c r="J4" s="686">
        <f>'Revenues 9-14'!J109</f>
        <v>120720</v>
      </c>
      <c r="K4" s="686">
        <f>'Revenues 9-14'!K109</f>
        <v>72822</v>
      </c>
      <c r="L4" s="38"/>
    </row>
    <row r="5" spans="1:13" ht="22.5" x14ac:dyDescent="0.2">
      <c r="A5" s="724" t="s">
        <v>1874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3">
        <v>3000</v>
      </c>
      <c r="C6" s="687">
        <f>'Revenues 9-14'!C173</f>
        <v>3577378</v>
      </c>
      <c r="D6" s="687">
        <f>'Revenues 9-14'!D173</f>
        <v>731040</v>
      </c>
      <c r="E6" s="687">
        <f>'Revenues 9-14'!E173</f>
        <v>0</v>
      </c>
      <c r="F6" s="687">
        <f>'Revenues 9-14'!F173</f>
        <v>217216</v>
      </c>
      <c r="G6" s="687">
        <f>'Revenues 9-14'!G173</f>
        <v>0</v>
      </c>
      <c r="H6" s="687">
        <f>'Revenues 9-14'!H173</f>
        <v>0</v>
      </c>
      <c r="I6" s="687">
        <f>'Revenues 9-14'!I173</f>
        <v>0</v>
      </c>
      <c r="J6" s="687">
        <f>'Revenues 9-14'!J173</f>
        <v>0</v>
      </c>
      <c r="K6" s="687">
        <f>'Revenues 9-14'!K173</f>
        <v>0</v>
      </c>
      <c r="L6" s="38"/>
      <c r="M6" s="222"/>
    </row>
    <row r="7" spans="1:13" x14ac:dyDescent="0.2">
      <c r="A7" s="725" t="s">
        <v>1876</v>
      </c>
      <c r="B7" s="293">
        <v>4000</v>
      </c>
      <c r="C7" s="687">
        <f>'Revenues 9-14'!C274</f>
        <v>1683662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8609841</v>
      </c>
      <c r="D8" s="480">
        <f t="shared" ref="D8:K8" si="0">SUM(D4:D7)</f>
        <v>1191689</v>
      </c>
      <c r="E8" s="480">
        <f t="shared" si="0"/>
        <v>1239663</v>
      </c>
      <c r="F8" s="480">
        <f t="shared" si="0"/>
        <v>1660017</v>
      </c>
      <c r="G8" s="480">
        <f t="shared" si="0"/>
        <v>190702</v>
      </c>
      <c r="H8" s="480">
        <f t="shared" si="0"/>
        <v>2409</v>
      </c>
      <c r="I8" s="480">
        <f t="shared" si="0"/>
        <v>48992</v>
      </c>
      <c r="J8" s="480">
        <f t="shared" si="0"/>
        <v>120720</v>
      </c>
      <c r="K8" s="480">
        <f t="shared" si="0"/>
        <v>72822</v>
      </c>
      <c r="L8" s="38"/>
    </row>
    <row r="9" spans="1:13" ht="15" thickTop="1" x14ac:dyDescent="0.2">
      <c r="A9" s="1008" t="s">
        <v>342</v>
      </c>
      <c r="B9" s="451">
        <v>3998</v>
      </c>
      <c r="C9" s="413">
        <v>3827813</v>
      </c>
      <c r="D9" s="484"/>
      <c r="E9" s="413"/>
      <c r="F9" s="413"/>
      <c r="G9" s="691"/>
      <c r="H9" s="413"/>
      <c r="I9" s="489" t="s">
        <v>1364</v>
      </c>
      <c r="J9" s="430"/>
      <c r="K9" s="413"/>
      <c r="L9" s="38"/>
    </row>
    <row r="10" spans="1:13" s="47" customFormat="1" ht="13.5" thickBot="1" x14ac:dyDescent="0.25">
      <c r="A10" s="459" t="s">
        <v>1368</v>
      </c>
      <c r="B10" s="452"/>
      <c r="C10" s="480">
        <f>SUM(C8:C9)</f>
        <v>12437654</v>
      </c>
      <c r="D10" s="480">
        <f t="shared" ref="D10:K10" si="1">SUM(D8:D9)</f>
        <v>1191689</v>
      </c>
      <c r="E10" s="480">
        <f t="shared" si="1"/>
        <v>1239663</v>
      </c>
      <c r="F10" s="480">
        <f t="shared" si="1"/>
        <v>1660017</v>
      </c>
      <c r="G10" s="480">
        <f t="shared" si="1"/>
        <v>190702</v>
      </c>
      <c r="H10" s="480">
        <f t="shared" si="1"/>
        <v>2409</v>
      </c>
      <c r="I10" s="480">
        <f t="shared" si="1"/>
        <v>48992</v>
      </c>
      <c r="J10" s="480">
        <f t="shared" si="1"/>
        <v>120720</v>
      </c>
      <c r="K10" s="480">
        <f t="shared" si="1"/>
        <v>72822</v>
      </c>
      <c r="L10" s="498"/>
    </row>
    <row r="11" spans="1:13" s="47" customFormat="1" ht="18" customHeight="1" thickTop="1" x14ac:dyDescent="0.2">
      <c r="A11" s="1857" t="s">
        <v>1372</v>
      </c>
      <c r="B11" s="1858"/>
      <c r="C11" s="1830"/>
      <c r="D11" s="1831"/>
      <c r="E11" s="1831"/>
      <c r="F11" s="1831"/>
      <c r="G11" s="1831"/>
      <c r="H11" s="1831"/>
      <c r="I11" s="1831"/>
      <c r="J11" s="1831"/>
      <c r="K11" s="1832"/>
      <c r="L11" s="498"/>
    </row>
    <row r="12" spans="1:13" x14ac:dyDescent="0.2">
      <c r="A12" s="725" t="s">
        <v>523</v>
      </c>
      <c r="B12" s="293">
        <v>1000</v>
      </c>
      <c r="C12" s="686">
        <f>'Expenditures 15-22'!K33</f>
        <v>5570074</v>
      </c>
      <c r="D12" s="493" t="s">
        <v>1364</v>
      </c>
      <c r="E12" s="428" t="s">
        <v>1364</v>
      </c>
      <c r="F12" s="428" t="s">
        <v>1364</v>
      </c>
      <c r="G12" s="686">
        <f>'Expenditures 15-22'!K223</f>
        <v>113245</v>
      </c>
      <c r="H12" s="426"/>
      <c r="I12" s="428" t="s">
        <v>1364</v>
      </c>
      <c r="J12" s="428" t="s">
        <v>1364</v>
      </c>
      <c r="K12" s="426" t="s">
        <v>1364</v>
      </c>
      <c r="L12" s="38"/>
    </row>
    <row r="13" spans="1:13" x14ac:dyDescent="0.2">
      <c r="A13" s="725" t="s">
        <v>524</v>
      </c>
      <c r="B13" s="293">
        <v>2000</v>
      </c>
      <c r="C13" s="687">
        <f>'Expenditures 15-22'!K74</f>
        <v>3078621</v>
      </c>
      <c r="D13" s="687">
        <f>'Expenditures 15-22'!K129</f>
        <v>1005261</v>
      </c>
      <c r="E13" s="477" t="s">
        <v>1364</v>
      </c>
      <c r="F13" s="687">
        <f>'Expenditures 15-22'!K178</f>
        <v>509485</v>
      </c>
      <c r="G13" s="687">
        <f>'Expenditures 15-22'!K273</f>
        <v>203168</v>
      </c>
      <c r="H13" s="687">
        <f>'Expenditures 15-22'!K296</f>
        <v>7217400</v>
      </c>
      <c r="I13" s="428" t="s">
        <v>1364</v>
      </c>
      <c r="J13" s="740">
        <f>'Expenditures 15-22'!K323</f>
        <v>183770</v>
      </c>
      <c r="K13" s="692">
        <f>'Expenditures 15-22'!K341</f>
        <v>165195</v>
      </c>
      <c r="L13" s="38"/>
    </row>
    <row r="14" spans="1:13" x14ac:dyDescent="0.2">
      <c r="A14" s="725" t="s">
        <v>516</v>
      </c>
      <c r="B14" s="293">
        <v>3000</v>
      </c>
      <c r="C14" s="687">
        <f>'Expenditures 15-22'!K75</f>
        <v>60780</v>
      </c>
      <c r="D14" s="687">
        <f>'Expenditures 15-22'!K130</f>
        <v>0</v>
      </c>
      <c r="E14" s="493" t="s">
        <v>1364</v>
      </c>
      <c r="F14" s="687">
        <f>'Expenditures 15-22'!K179</f>
        <v>0</v>
      </c>
      <c r="G14" s="687">
        <f>'Expenditures 15-22'!K274</f>
        <v>5581</v>
      </c>
      <c r="H14" s="485"/>
      <c r="I14" s="428" t="s">
        <v>1364</v>
      </c>
      <c r="J14" s="428" t="s">
        <v>1364</v>
      </c>
      <c r="K14" s="485" t="s">
        <v>1364</v>
      </c>
      <c r="L14" s="38"/>
    </row>
    <row r="15" spans="1:13" x14ac:dyDescent="0.2">
      <c r="A15" s="725" t="s">
        <v>113</v>
      </c>
      <c r="B15" s="293">
        <v>4000</v>
      </c>
      <c r="C15" s="687">
        <f>'Expenditures 15-22'!K102</f>
        <v>1587661</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1491939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10297136</v>
      </c>
      <c r="D17" s="480">
        <f t="shared" si="2"/>
        <v>1005261</v>
      </c>
      <c r="E17" s="480">
        <f t="shared" si="2"/>
        <v>1491939</v>
      </c>
      <c r="F17" s="480">
        <f t="shared" si="2"/>
        <v>509485</v>
      </c>
      <c r="G17" s="480">
        <f t="shared" si="2"/>
        <v>321994</v>
      </c>
      <c r="H17" s="480">
        <f t="shared" si="2"/>
        <v>7217400</v>
      </c>
      <c r="I17" s="428"/>
      <c r="J17" s="480">
        <f>SUM(J12:J16)</f>
        <v>183770</v>
      </c>
      <c r="K17" s="480">
        <f>SUM(K12:K16)</f>
        <v>165195</v>
      </c>
      <c r="L17" s="38"/>
    </row>
    <row r="18" spans="1:12" ht="15" customHeight="1" thickTop="1" x14ac:dyDescent="0.2">
      <c r="A18" s="1009" t="s">
        <v>1297</v>
      </c>
      <c r="B18" s="258">
        <v>4180</v>
      </c>
      <c r="C18" s="686">
        <f t="shared" ref="C18:H18" si="3">C9</f>
        <v>3827813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14124949</v>
      </c>
      <c r="D19" s="480">
        <f t="shared" si="4"/>
        <v>1005261</v>
      </c>
      <c r="E19" s="480">
        <f t="shared" si="4"/>
        <v>1491939</v>
      </c>
      <c r="F19" s="480">
        <f t="shared" si="4"/>
        <v>509485</v>
      </c>
      <c r="G19" s="480">
        <f t="shared" si="4"/>
        <v>321994</v>
      </c>
      <c r="H19" s="480">
        <f t="shared" si="4"/>
        <v>7217400</v>
      </c>
      <c r="I19" s="428"/>
      <c r="J19" s="480">
        <f>SUM(J17:J18)</f>
        <v>183770</v>
      </c>
      <c r="K19" s="480">
        <f>SUM(K17:K18)</f>
        <v>165195</v>
      </c>
      <c r="L19" s="38"/>
    </row>
    <row r="20" spans="1:12" ht="27" thickTop="1" thickBot="1" x14ac:dyDescent="0.25">
      <c r="A20" s="453" t="s">
        <v>1298</v>
      </c>
      <c r="B20" s="454"/>
      <c r="C20" s="1007">
        <f>C8-C17</f>
        <v>-1687295</v>
      </c>
      <c r="D20" s="1007">
        <f t="shared" ref="D20:K20" si="5">D8-D17</f>
        <v>186428</v>
      </c>
      <c r="E20" s="1007">
        <f t="shared" si="5"/>
        <v>-252276</v>
      </c>
      <c r="F20" s="1007">
        <f t="shared" si="5"/>
        <v>1150532</v>
      </c>
      <c r="G20" s="1007">
        <f t="shared" si="5"/>
        <v>-131292</v>
      </c>
      <c r="H20" s="1007">
        <f t="shared" si="5"/>
        <v>-7214991</v>
      </c>
      <c r="I20" s="1007">
        <f t="shared" si="5"/>
        <v>48992</v>
      </c>
      <c r="J20" s="1007">
        <f t="shared" si="5"/>
        <v>-63050</v>
      </c>
      <c r="K20" s="1007">
        <f t="shared" si="5"/>
        <v>-92373</v>
      </c>
      <c r="L20" s="38"/>
    </row>
    <row r="21" spans="1:12" ht="18" customHeight="1" thickTop="1" x14ac:dyDescent="0.2">
      <c r="A21" s="1859" t="s">
        <v>678</v>
      </c>
      <c r="B21" s="1860"/>
      <c r="C21" s="1830"/>
      <c r="D21" s="1831"/>
      <c r="E21" s="1831"/>
      <c r="F21" s="1831"/>
      <c r="G21" s="1831"/>
      <c r="H21" s="1831"/>
      <c r="I21" s="1831"/>
      <c r="J21" s="1831"/>
      <c r="K21" s="1832"/>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1675</v>
      </c>
      <c r="B24" s="698">
        <v>7110</v>
      </c>
      <c r="C24" s="431"/>
      <c r="D24" s="502"/>
      <c r="E24" s="502"/>
      <c r="F24" s="502"/>
      <c r="G24" s="502"/>
      <c r="H24" s="502"/>
      <c r="I24" s="502"/>
      <c r="J24" s="502"/>
      <c r="K24" s="502"/>
      <c r="L24" s="499"/>
    </row>
    <row r="25" spans="1:12" s="695" customFormat="1" ht="13.5" customHeight="1" x14ac:dyDescent="0.2">
      <c r="A25" s="1011" t="s">
        <v>1676</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1800000</v>
      </c>
      <c r="D27" s="431"/>
      <c r="E27" s="501"/>
      <c r="F27" s="431"/>
      <c r="G27" s="509"/>
      <c r="H27" s="509"/>
      <c r="I27" s="509"/>
      <c r="J27" s="509"/>
      <c r="K27" s="509"/>
      <c r="L27" s="499"/>
    </row>
    <row r="28" spans="1:12" s="695" customFormat="1" ht="13.5" customHeight="1" x14ac:dyDescent="0.2">
      <c r="A28" s="1011" t="s">
        <v>1672</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1622</v>
      </c>
      <c r="B30" s="697">
        <v>7160</v>
      </c>
      <c r="C30" s="502"/>
      <c r="D30" s="431"/>
      <c r="E30" s="502"/>
      <c r="F30" s="502"/>
      <c r="G30" s="502"/>
      <c r="H30" s="502"/>
      <c r="I30" s="502"/>
      <c r="J30" s="502"/>
      <c r="K30" s="502"/>
      <c r="L30" s="499"/>
    </row>
    <row r="31" spans="1:12" s="695" customFormat="1" ht="24" customHeight="1" x14ac:dyDescent="0.2">
      <c r="A31" s="1011" t="s">
        <v>1673</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v>7195000</v>
      </c>
      <c r="I33" s="431"/>
      <c r="J33" s="431"/>
      <c r="K33" s="431"/>
      <c r="L33" s="499"/>
    </row>
    <row r="34" spans="1:12" s="695" customFormat="1" x14ac:dyDescent="0.2">
      <c r="A34" s="1011" t="s">
        <v>1159</v>
      </c>
      <c r="B34" s="698">
        <v>7220</v>
      </c>
      <c r="C34" s="431"/>
      <c r="D34" s="431"/>
      <c r="E34" s="431"/>
      <c r="F34" s="431"/>
      <c r="G34" s="502"/>
      <c r="H34" s="430">
        <v>101274</v>
      </c>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1674</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v>4001488</v>
      </c>
      <c r="F43" s="431"/>
      <c r="G43" s="431"/>
      <c r="H43" s="431"/>
      <c r="I43" s="431"/>
      <c r="J43" s="431"/>
      <c r="K43" s="431"/>
      <c r="L43" s="499"/>
    </row>
    <row r="44" spans="1:12" s="695" customFormat="1" ht="13.5" customHeight="1" thickBot="1" x14ac:dyDescent="0.25">
      <c r="A44" s="719" t="s">
        <v>432</v>
      </c>
      <c r="B44" s="700"/>
      <c r="C44" s="683">
        <f>SUM(C24:C43)</f>
        <v>1800000</v>
      </c>
      <c r="D44" s="683">
        <f t="shared" ref="D44:K44" si="6">SUM(D24:D43)</f>
        <v>0</v>
      </c>
      <c r="E44" s="683">
        <f t="shared" si="6"/>
        <v>4001488</v>
      </c>
      <c r="F44" s="683">
        <f t="shared" si="6"/>
        <v>0</v>
      </c>
      <c r="G44" s="683">
        <f t="shared" si="6"/>
        <v>0</v>
      </c>
      <c r="H44" s="683">
        <f t="shared" si="6"/>
        <v>7296274</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1677</v>
      </c>
      <c r="B47" s="537">
        <v>8110</v>
      </c>
      <c r="C47" s="502"/>
      <c r="D47" s="502"/>
      <c r="E47" s="502"/>
      <c r="F47" s="502"/>
      <c r="G47" s="502"/>
      <c r="H47" s="502"/>
      <c r="I47" s="740">
        <f>SUM(C24,C25:H25,J25:K25)</f>
        <v>0</v>
      </c>
      <c r="J47" s="502"/>
      <c r="K47" s="502"/>
      <c r="L47" s="704"/>
    </row>
    <row r="48" spans="1:12" s="695" customFormat="1" ht="14.25" x14ac:dyDescent="0.2">
      <c r="A48" s="1013" t="s">
        <v>1678</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1800000</v>
      </c>
      <c r="G49" s="509"/>
      <c r="H49" s="509"/>
      <c r="I49" s="502"/>
      <c r="J49" s="509"/>
      <c r="K49" s="502"/>
      <c r="L49" s="499"/>
    </row>
    <row r="50" spans="1:12" s="695" customFormat="1" x14ac:dyDescent="0.2">
      <c r="A50" s="1013" t="s">
        <v>1672</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1679</v>
      </c>
      <c r="B52" s="537">
        <v>8160</v>
      </c>
      <c r="C52" s="502"/>
      <c r="D52" s="502"/>
      <c r="E52" s="502"/>
      <c r="F52" s="502"/>
      <c r="G52" s="502"/>
      <c r="H52" s="502"/>
      <c r="I52" s="502"/>
      <c r="J52" s="502"/>
      <c r="K52" s="740">
        <f>D30</f>
        <v>0</v>
      </c>
      <c r="L52" s="499"/>
    </row>
    <row r="53" spans="1:12" s="695" customFormat="1" ht="25.5" x14ac:dyDescent="0.2">
      <c r="A53" s="1013" t="s">
        <v>1680</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v>5051737</v>
      </c>
      <c r="F75" s="799"/>
      <c r="G75" s="799"/>
      <c r="H75" s="799">
        <v>4218445</v>
      </c>
      <c r="I75" s="437"/>
      <c r="J75" s="437"/>
      <c r="K75" s="799"/>
      <c r="L75" s="499"/>
    </row>
    <row r="76" spans="1:12" s="695" customFormat="1" ht="14.25" thickTop="1" thickBot="1" x14ac:dyDescent="0.25">
      <c r="A76" s="1015" t="s">
        <v>507</v>
      </c>
      <c r="B76" s="702"/>
      <c r="C76" s="683">
        <f t="shared" ref="C76:K76" si="7">SUM(C47:C75)</f>
        <v>0</v>
      </c>
      <c r="D76" s="683">
        <f t="shared" si="7"/>
        <v>0</v>
      </c>
      <c r="E76" s="683">
        <f t="shared" si="7"/>
        <v>5051737</v>
      </c>
      <c r="F76" s="683">
        <f t="shared" si="7"/>
        <v>1800000</v>
      </c>
      <c r="G76" s="683">
        <f t="shared" si="7"/>
        <v>0</v>
      </c>
      <c r="H76" s="683">
        <f t="shared" si="7"/>
        <v>4218445</v>
      </c>
      <c r="I76" s="683">
        <f t="shared" si="7"/>
        <v>0</v>
      </c>
      <c r="J76" s="683">
        <f t="shared" si="7"/>
        <v>0</v>
      </c>
      <c r="K76" s="683">
        <f t="shared" si="7"/>
        <v>0</v>
      </c>
      <c r="L76" s="499"/>
    </row>
    <row r="77" spans="1:12" ht="14.25" thickTop="1" thickBot="1" x14ac:dyDescent="0.25">
      <c r="A77" s="1016" t="s">
        <v>1376</v>
      </c>
      <c r="B77" s="701"/>
      <c r="C77" s="439">
        <f t="shared" ref="C77:K77" si="8">C44-C76</f>
        <v>1800000</v>
      </c>
      <c r="D77" s="439">
        <f t="shared" si="8"/>
        <v>0</v>
      </c>
      <c r="E77" s="439">
        <f t="shared" si="8"/>
        <v>-1050249</v>
      </c>
      <c r="F77" s="439">
        <f t="shared" si="8"/>
        <v>-1800000</v>
      </c>
      <c r="G77" s="439">
        <f t="shared" si="8"/>
        <v>0</v>
      </c>
      <c r="H77" s="439">
        <f t="shared" si="8"/>
        <v>3077829</v>
      </c>
      <c r="I77" s="439">
        <f t="shared" si="8"/>
        <v>0</v>
      </c>
      <c r="J77" s="439">
        <f t="shared" si="8"/>
        <v>0</v>
      </c>
      <c r="K77" s="439">
        <f t="shared" si="8"/>
        <v>0</v>
      </c>
      <c r="L77" s="38"/>
    </row>
    <row r="78" spans="1:12" ht="29.25" customHeight="1" thickTop="1" thickBot="1" x14ac:dyDescent="0.25">
      <c r="A78" s="2289" t="s">
        <v>680</v>
      </c>
      <c r="B78" s="2290"/>
      <c r="C78" s="438">
        <f t="shared" ref="C78:K78" si="9">C20+C77</f>
        <v>112705</v>
      </c>
      <c r="D78" s="438">
        <f t="shared" si="9"/>
        <v>186428</v>
      </c>
      <c r="E78" s="438">
        <f t="shared" si="9"/>
        <v>-1302525</v>
      </c>
      <c r="F78" s="438">
        <f t="shared" si="9"/>
        <v>-649468</v>
      </c>
      <c r="G78" s="438">
        <f t="shared" si="9"/>
        <v>-131292</v>
      </c>
      <c r="H78" s="438">
        <f t="shared" si="9"/>
        <v>-4137162</v>
      </c>
      <c r="I78" s="438">
        <f t="shared" si="9"/>
        <v>48992</v>
      </c>
      <c r="J78" s="438">
        <f t="shared" si="9"/>
        <v>-63050</v>
      </c>
      <c r="K78" s="438">
        <f t="shared" si="9"/>
        <v>-92373</v>
      </c>
      <c r="L78" s="500"/>
    </row>
    <row r="79" spans="1:12" ht="13.5" thickTop="1" x14ac:dyDescent="0.2">
      <c r="A79" s="811" t="s">
        <v>1942</v>
      </c>
      <c r="B79" s="455"/>
      <c r="C79" s="430">
        <v>962371</v>
      </c>
      <c r="D79" s="694">
        <v>48488</v>
      </c>
      <c r="E79" s="694">
        <v>664727</v>
      </c>
      <c r="F79" s="694">
        <v>1632903</v>
      </c>
      <c r="G79" s="694">
        <v>411892</v>
      </c>
      <c r="H79" s="694">
        <v>4178090</v>
      </c>
      <c r="I79" s="694">
        <v>1813618</v>
      </c>
      <c r="J79" s="694">
        <v>516851</v>
      </c>
      <c r="K79" s="694">
        <v>242818</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1943</v>
      </c>
      <c r="B81" s="452"/>
      <c r="C81" s="480">
        <f>(SUM(C78:C80))</f>
        <v>1075076</v>
      </c>
      <c r="D81" s="480">
        <f>SUM(D78:D80)</f>
        <v>234916</v>
      </c>
      <c r="E81" s="480">
        <f t="shared" ref="E81:K81" si="10">SUM(E78:E80)</f>
        <v>-637798</v>
      </c>
      <c r="F81" s="480">
        <f t="shared" si="10"/>
        <v>983435</v>
      </c>
      <c r="G81" s="480">
        <f t="shared" si="10"/>
        <v>280600</v>
      </c>
      <c r="H81" s="480">
        <f t="shared" si="10"/>
        <v>40928</v>
      </c>
      <c r="I81" s="480">
        <f t="shared" si="10"/>
        <v>1862610</v>
      </c>
      <c r="J81" s="480">
        <f t="shared" si="10"/>
        <v>453801</v>
      </c>
      <c r="K81" s="480">
        <f t="shared" si="10"/>
        <v>150445</v>
      </c>
      <c r="L81" s="38"/>
    </row>
    <row r="82" spans="1:12" ht="0.75" customHeight="1" thickTop="1" thickBot="1" x14ac:dyDescent="0.25">
      <c r="A82" s="623" t="s">
        <v>398</v>
      </c>
      <c r="B82" s="621"/>
      <c r="C82" s="1125">
        <f>(C81-C79)</f>
        <v>112705</v>
      </c>
      <c r="D82" s="1125">
        <f t="shared" ref="D82:K82" si="11">(D81-D79)</f>
        <v>186428</v>
      </c>
      <c r="E82" s="1125">
        <f t="shared" si="11"/>
        <v>-1302525</v>
      </c>
      <c r="F82" s="1125">
        <f t="shared" si="11"/>
        <v>-649468</v>
      </c>
      <c r="G82" s="1125">
        <f t="shared" si="11"/>
        <v>-131292</v>
      </c>
      <c r="H82" s="1125">
        <f t="shared" si="11"/>
        <v>-4137162</v>
      </c>
      <c r="I82" s="1125">
        <f t="shared" si="11"/>
        <v>48992</v>
      </c>
      <c r="J82" s="1125">
        <f t="shared" si="11"/>
        <v>-63050</v>
      </c>
      <c r="K82" s="1125">
        <f t="shared" si="11"/>
        <v>-92373</v>
      </c>
    </row>
    <row r="83" spans="1:12" ht="14.25" hidden="1" thickTop="1" thickBot="1" x14ac:dyDescent="0.25">
      <c r="A83" s="720" t="s">
        <v>399</v>
      </c>
      <c r="B83" s="622"/>
      <c r="C83" s="1126">
        <f>C82/C81</f>
        <v>0.10483444891337915</v>
      </c>
      <c r="D83" s="1126">
        <f t="shared" ref="D83:K83" si="12">D82/D81</f>
        <v>0.79359430604982206</v>
      </c>
      <c r="E83" s="1126">
        <f t="shared" si="12"/>
        <v>2.0422218319906928</v>
      </c>
      <c r="F83" s="1126">
        <f t="shared" si="12"/>
        <v>-0.66040765276810365</v>
      </c>
      <c r="G83" s="1126">
        <f t="shared" si="12"/>
        <v>-0.46789736279401284</v>
      </c>
      <c r="H83" s="1126">
        <f t="shared" si="12"/>
        <v>-101.08390344018764</v>
      </c>
      <c r="I83" s="1126">
        <f t="shared" si="12"/>
        <v>2.6302876071748783E-2</v>
      </c>
      <c r="J83" s="1126">
        <f t="shared" si="12"/>
        <v>-0.13893755192253873</v>
      </c>
      <c r="K83" s="1126">
        <f t="shared" si="12"/>
        <v>-0.61399847120210038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A14" sqref="A14:D14"/>
      <selection pane="bottomLeft" activeCell="A14" sqref="A14:D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1" t="s">
        <v>1862</v>
      </c>
      <c r="B1" s="75"/>
      <c r="C1" s="56" t="s">
        <v>492</v>
      </c>
      <c r="D1" s="56" t="s">
        <v>493</v>
      </c>
      <c r="E1" s="56" t="s">
        <v>494</v>
      </c>
      <c r="F1" s="56" t="s">
        <v>495</v>
      </c>
      <c r="G1" s="56" t="s">
        <v>496</v>
      </c>
      <c r="H1" s="56" t="s">
        <v>497</v>
      </c>
      <c r="I1" s="56" t="s">
        <v>498</v>
      </c>
      <c r="J1" s="56" t="s">
        <v>499</v>
      </c>
      <c r="K1" s="56" t="s">
        <v>854</v>
      </c>
    </row>
    <row r="2" spans="1:12" ht="36" x14ac:dyDescent="0.2">
      <c r="A2" s="229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900" t="s">
        <v>437</v>
      </c>
      <c r="B4" s="1811">
        <v>1100</v>
      </c>
      <c r="C4" s="496"/>
      <c r="D4" s="496"/>
      <c r="E4" s="496"/>
      <c r="F4" s="551"/>
      <c r="G4" s="552"/>
      <c r="H4" s="553"/>
      <c r="I4" s="553"/>
      <c r="J4" s="553"/>
      <c r="K4" s="553"/>
    </row>
    <row r="5" spans="1:12" ht="14.25" x14ac:dyDescent="0.2">
      <c r="A5" s="901" t="s">
        <v>924</v>
      </c>
      <c r="B5" s="475"/>
      <c r="C5" s="413">
        <v>2626651</v>
      </c>
      <c r="D5" s="413">
        <v>436339</v>
      </c>
      <c r="E5" s="407">
        <v>1234797</v>
      </c>
      <c r="F5" s="797">
        <v>1437013</v>
      </c>
      <c r="G5" s="407">
        <v>79307</v>
      </c>
      <c r="H5" s="407"/>
      <c r="I5" s="407">
        <v>39898</v>
      </c>
      <c r="J5" s="431">
        <v>118383</v>
      </c>
      <c r="K5" s="407">
        <v>71865</v>
      </c>
    </row>
    <row r="6" spans="1:12" ht="14.25" x14ac:dyDescent="0.2">
      <c r="A6" s="902" t="s">
        <v>473</v>
      </c>
      <c r="B6" s="39">
        <v>1130</v>
      </c>
      <c r="C6" s="407"/>
      <c r="D6" s="407"/>
      <c r="E6" s="476"/>
      <c r="F6" s="476"/>
      <c r="G6" s="428"/>
      <c r="H6" s="428"/>
      <c r="I6" s="428"/>
      <c r="J6" s="428"/>
      <c r="K6" s="428"/>
    </row>
    <row r="7" spans="1:12" x14ac:dyDescent="0.2">
      <c r="A7" s="902" t="s">
        <v>116</v>
      </c>
      <c r="B7" s="259">
        <v>1140</v>
      </c>
      <c r="C7" s="407">
        <v>317401</v>
      </c>
      <c r="D7" s="407"/>
      <c r="E7" s="428"/>
      <c r="F7" s="431"/>
      <c r="G7" s="431"/>
      <c r="H7" s="431"/>
      <c r="I7" s="428"/>
      <c r="J7" s="428"/>
      <c r="K7" s="428"/>
    </row>
    <row r="8" spans="1:12" x14ac:dyDescent="0.2">
      <c r="A8" s="902" t="s">
        <v>474</v>
      </c>
      <c r="B8" s="39">
        <v>1150</v>
      </c>
      <c r="C8" s="476"/>
      <c r="D8" s="476"/>
      <c r="E8" s="502"/>
      <c r="F8" s="502"/>
      <c r="G8" s="413">
        <v>79308</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2944052</v>
      </c>
      <c r="D12" s="479">
        <f t="shared" si="0"/>
        <v>436339</v>
      </c>
      <c r="E12" s="479">
        <f t="shared" si="0"/>
        <v>1234797</v>
      </c>
      <c r="F12" s="479">
        <f t="shared" si="0"/>
        <v>1437013</v>
      </c>
      <c r="G12" s="479">
        <f t="shared" si="0"/>
        <v>158615</v>
      </c>
      <c r="H12" s="479">
        <f t="shared" si="0"/>
        <v>0</v>
      </c>
      <c r="I12" s="479">
        <f t="shared" si="0"/>
        <v>39898</v>
      </c>
      <c r="J12" s="479">
        <f t="shared" si="0"/>
        <v>118383</v>
      </c>
      <c r="K12" s="480">
        <f t="shared" si="0"/>
        <v>71865</v>
      </c>
    </row>
    <row r="13" spans="1:12" ht="18" customHeight="1" thickTop="1" x14ac:dyDescent="0.2">
      <c r="A13" s="726" t="s">
        <v>518</v>
      </c>
      <c r="B13" s="1802">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9">
        <v>1230</v>
      </c>
      <c r="C16" s="478">
        <v>271166</v>
      </c>
      <c r="D16" s="407"/>
      <c r="E16" s="407"/>
      <c r="F16" s="407"/>
      <c r="G16" s="407">
        <v>30000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271166</v>
      </c>
      <c r="D18" s="482">
        <f t="shared" ref="D18:K18" si="1">SUM(D14:D17)</f>
        <v>0</v>
      </c>
      <c r="E18" s="482">
        <f t="shared" si="1"/>
        <v>0</v>
      </c>
      <c r="F18" s="482">
        <f t="shared" si="1"/>
        <v>0</v>
      </c>
      <c r="G18" s="482">
        <f t="shared" si="1"/>
        <v>30000</v>
      </c>
      <c r="H18" s="482">
        <f t="shared" si="1"/>
        <v>0</v>
      </c>
      <c r="I18" s="482">
        <f t="shared" si="1"/>
        <v>0</v>
      </c>
      <c r="J18" s="482">
        <f t="shared" si="1"/>
        <v>0</v>
      </c>
      <c r="K18" s="1061">
        <f t="shared" si="1"/>
        <v>0</v>
      </c>
    </row>
    <row r="19" spans="1:11" ht="18" customHeight="1" thickTop="1" x14ac:dyDescent="0.2">
      <c r="A19" s="726" t="s">
        <v>519</v>
      </c>
      <c r="B19" s="1802">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02">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02">
        <v>1500</v>
      </c>
      <c r="C64" s="428"/>
      <c r="D64" s="428"/>
      <c r="E64" s="428"/>
      <c r="F64" s="428"/>
      <c r="G64" s="428"/>
      <c r="H64" s="428"/>
      <c r="I64" s="428"/>
      <c r="J64" s="428"/>
      <c r="K64" s="428"/>
    </row>
    <row r="65" spans="1:11" ht="12.75" customHeight="1" x14ac:dyDescent="0.2">
      <c r="A65" s="902" t="s">
        <v>626</v>
      </c>
      <c r="B65" s="39">
        <v>1510</v>
      </c>
      <c r="C65" s="407">
        <v>10636</v>
      </c>
      <c r="D65" s="407">
        <v>783</v>
      </c>
      <c r="E65" s="407">
        <v>4866</v>
      </c>
      <c r="F65" s="431">
        <v>5788</v>
      </c>
      <c r="G65" s="407">
        <v>2087</v>
      </c>
      <c r="H65" s="407">
        <v>2409</v>
      </c>
      <c r="I65" s="407">
        <v>9094</v>
      </c>
      <c r="J65" s="431">
        <v>2337</v>
      </c>
      <c r="K65" s="407">
        <v>957</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10636</v>
      </c>
      <c r="D67" s="480">
        <f t="shared" ref="D67:K67" si="2">SUM(D65:D66)</f>
        <v>783</v>
      </c>
      <c r="E67" s="480">
        <f t="shared" si="2"/>
        <v>4866</v>
      </c>
      <c r="F67" s="480">
        <f t="shared" si="2"/>
        <v>5788</v>
      </c>
      <c r="G67" s="480">
        <f t="shared" si="2"/>
        <v>2087</v>
      </c>
      <c r="H67" s="480">
        <f t="shared" si="2"/>
        <v>2409</v>
      </c>
      <c r="I67" s="480">
        <f t="shared" si="2"/>
        <v>9094</v>
      </c>
      <c r="J67" s="480">
        <f t="shared" si="2"/>
        <v>2337</v>
      </c>
      <c r="K67" s="480">
        <f t="shared" si="2"/>
        <v>957</v>
      </c>
    </row>
    <row r="68" spans="1:11" ht="18" customHeight="1" thickTop="1" x14ac:dyDescent="0.2">
      <c r="A68" s="726" t="s">
        <v>522</v>
      </c>
      <c r="B68" s="1803">
        <v>1600</v>
      </c>
      <c r="C68" s="481"/>
      <c r="D68" s="428"/>
      <c r="E68" s="428"/>
      <c r="F68" s="428"/>
      <c r="G68" s="428"/>
      <c r="H68" s="428"/>
      <c r="I68" s="428"/>
      <c r="J68" s="428"/>
      <c r="K68" s="428"/>
    </row>
    <row r="69" spans="1:11" ht="12.75" customHeight="1" x14ac:dyDescent="0.2">
      <c r="A69" s="902" t="s">
        <v>751</v>
      </c>
      <c r="B69" s="39">
        <v>1611</v>
      </c>
      <c r="C69" s="407"/>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6" t="s">
        <v>1026</v>
      </c>
      <c r="B76" s="1803">
        <v>1700</v>
      </c>
      <c r="C76" s="481"/>
      <c r="D76" s="428"/>
      <c r="E76" s="428"/>
      <c r="F76" s="428"/>
      <c r="G76" s="428"/>
      <c r="H76" s="428"/>
      <c r="I76" s="428"/>
      <c r="J76" s="428"/>
      <c r="K76" s="428"/>
    </row>
    <row r="77" spans="1:11" ht="12.75" customHeight="1" x14ac:dyDescent="0.2">
      <c r="A77" s="902" t="s">
        <v>628</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03">
        <v>1800</v>
      </c>
      <c r="C83" s="481"/>
      <c r="D83" s="428"/>
      <c r="E83" s="428"/>
      <c r="F83" s="428"/>
      <c r="G83" s="428"/>
      <c r="H83" s="428"/>
      <c r="I83" s="428"/>
      <c r="J83" s="428"/>
      <c r="K83" s="428"/>
    </row>
    <row r="84" spans="1:11" ht="12.75" customHeight="1" x14ac:dyDescent="0.2">
      <c r="A84" s="902" t="s">
        <v>631</v>
      </c>
      <c r="B84" s="39">
        <v>1811</v>
      </c>
      <c r="C84" s="407"/>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803">
        <v>1900</v>
      </c>
      <c r="C94" s="481"/>
      <c r="D94" s="426"/>
      <c r="E94" s="428"/>
      <c r="F94" s="428"/>
      <c r="G94" s="428"/>
      <c r="H94" s="428"/>
      <c r="I94" s="428"/>
      <c r="J94" s="428"/>
      <c r="K94" s="428"/>
    </row>
    <row r="95" spans="1:11" ht="12.75" customHeight="1" x14ac:dyDescent="0.2">
      <c r="A95" s="902" t="s">
        <v>1230</v>
      </c>
      <c r="B95" s="39">
        <v>1910</v>
      </c>
      <c r="C95" s="407"/>
      <c r="D95" s="478">
        <v>23527</v>
      </c>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1739</v>
      </c>
      <c r="B106" s="39">
        <v>1993</v>
      </c>
      <c r="C106" s="407"/>
      <c r="D106" s="486"/>
      <c r="E106" s="431"/>
      <c r="F106" s="431"/>
      <c r="G106" s="431"/>
      <c r="H106" s="431"/>
      <c r="I106" s="426"/>
      <c r="J106" s="431"/>
      <c r="K106" s="431"/>
    </row>
    <row r="107" spans="1:12" ht="12.75" customHeight="1" x14ac:dyDescent="0.2">
      <c r="A107" s="902" t="s">
        <v>81</v>
      </c>
      <c r="B107" s="39">
        <v>1999</v>
      </c>
      <c r="C107" s="478">
        <v>122947</v>
      </c>
      <c r="D107" s="407"/>
      <c r="E107" s="407"/>
      <c r="F107" s="407"/>
      <c r="G107" s="407"/>
      <c r="H107" s="407"/>
      <c r="I107" s="407"/>
      <c r="J107" s="431"/>
      <c r="K107" s="407"/>
    </row>
    <row r="108" spans="1:12" ht="12.75" customHeight="1" thickBot="1" x14ac:dyDescent="0.25">
      <c r="A108" s="459" t="s">
        <v>565</v>
      </c>
      <c r="B108" s="729"/>
      <c r="C108" s="479">
        <f>SUM(C95:C107)</f>
        <v>122947</v>
      </c>
      <c r="D108" s="479">
        <f t="shared" ref="D108:K108" si="3">SUM(D95:D107)</f>
        <v>23527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3348801</v>
      </c>
      <c r="D109" s="488">
        <f t="shared" si="4"/>
        <v>460649</v>
      </c>
      <c r="E109" s="488">
        <f t="shared" si="4"/>
        <v>1239663</v>
      </c>
      <c r="F109" s="488">
        <f t="shared" si="4"/>
        <v>1442801</v>
      </c>
      <c r="G109" s="488">
        <f t="shared" si="4"/>
        <v>190702</v>
      </c>
      <c r="H109" s="488">
        <f t="shared" si="4"/>
        <v>2409</v>
      </c>
      <c r="I109" s="488">
        <f t="shared" si="4"/>
        <v>48992</v>
      </c>
      <c r="J109" s="488">
        <f t="shared" si="4"/>
        <v>120720</v>
      </c>
      <c r="K109" s="438">
        <f t="shared" si="4"/>
        <v>72822</v>
      </c>
    </row>
    <row r="110" spans="1:12" ht="30" customHeight="1" thickTop="1" x14ac:dyDescent="0.2">
      <c r="A110" s="1839" t="s">
        <v>401</v>
      </c>
      <c r="B110" s="1840"/>
      <c r="C110" s="1831"/>
      <c r="D110" s="1831"/>
      <c r="E110" s="1831"/>
      <c r="F110" s="1831"/>
      <c r="G110" s="1831"/>
      <c r="H110" s="1831"/>
      <c r="I110" s="1831"/>
      <c r="J110" s="1831"/>
      <c r="K110" s="1832"/>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28" t="s">
        <v>920</v>
      </c>
      <c r="B115" s="1829"/>
      <c r="C115" s="1830"/>
      <c r="D115" s="1831"/>
      <c r="E115" s="1831"/>
      <c r="F115" s="1831"/>
      <c r="G115" s="1831"/>
      <c r="H115" s="1831"/>
      <c r="I115" s="1831"/>
      <c r="J115" s="1831"/>
      <c r="K115" s="1832"/>
    </row>
    <row r="116" spans="1:11" ht="18" customHeight="1" x14ac:dyDescent="0.2">
      <c r="A116" s="727" t="s">
        <v>1853</v>
      </c>
      <c r="B116" s="1805"/>
      <c r="C116" s="490"/>
      <c r="D116" s="426"/>
      <c r="E116" s="487"/>
      <c r="F116" s="426"/>
      <c r="G116" s="426"/>
      <c r="H116" s="487"/>
      <c r="I116" s="428"/>
      <c r="J116" s="426"/>
      <c r="K116" s="426"/>
    </row>
    <row r="117" spans="1:11" ht="12.75" customHeight="1" x14ac:dyDescent="0.2">
      <c r="A117" s="472" t="s">
        <v>1692</v>
      </c>
      <c r="B117" s="261">
        <v>3001</v>
      </c>
      <c r="C117" s="484">
        <v>3230223</v>
      </c>
      <c r="D117" s="413">
        <v>731040</v>
      </c>
      <c r="E117" s="407"/>
      <c r="F117" s="413"/>
      <c r="G117" s="413"/>
      <c r="H117" s="407"/>
      <c r="I117" s="428"/>
      <c r="J117" s="431"/>
      <c r="K117" s="407"/>
    </row>
    <row r="118" spans="1:11" ht="12.75" customHeight="1" x14ac:dyDescent="0.2">
      <c r="A118" s="472" t="s">
        <v>1693</v>
      </c>
      <c r="B118" s="261">
        <v>3002</v>
      </c>
      <c r="C118" s="478"/>
      <c r="D118" s="407"/>
      <c r="E118" s="407"/>
      <c r="F118" s="407"/>
      <c r="G118" s="407"/>
      <c r="H118" s="407"/>
      <c r="I118" s="428"/>
      <c r="J118" s="431"/>
      <c r="K118" s="407"/>
    </row>
    <row r="119" spans="1:11" ht="12.75" customHeight="1" x14ac:dyDescent="0.2">
      <c r="A119" s="472" t="s">
        <v>1694</v>
      </c>
      <c r="B119" s="261">
        <v>3005</v>
      </c>
      <c r="C119" s="478"/>
      <c r="D119" s="407"/>
      <c r="E119" s="407"/>
      <c r="F119" s="407"/>
      <c r="G119" s="407"/>
      <c r="H119" s="407"/>
      <c r="I119" s="428"/>
      <c r="J119" s="431"/>
      <c r="K119" s="407"/>
    </row>
    <row r="120" spans="1:11" ht="22.5" x14ac:dyDescent="0.2">
      <c r="A120" s="728" t="s">
        <v>1695</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3230223</v>
      </c>
      <c r="D121" s="479">
        <f t="shared" si="5"/>
        <v>731040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804"/>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413">
        <v>10645</v>
      </c>
      <c r="D124" s="487"/>
      <c r="E124" s="428"/>
      <c r="F124" s="797"/>
      <c r="G124" s="428"/>
      <c r="H124" s="428"/>
      <c r="I124" s="428"/>
      <c r="J124" s="428"/>
      <c r="K124" s="428"/>
    </row>
    <row r="125" spans="1:11" ht="12.75" customHeight="1" x14ac:dyDescent="0.2">
      <c r="A125" s="902" t="s">
        <v>1763</v>
      </c>
      <c r="B125" s="261">
        <v>3105</v>
      </c>
      <c r="C125" s="407">
        <v>100962</v>
      </c>
      <c r="D125" s="487"/>
      <c r="E125" s="428"/>
      <c r="F125" s="407"/>
      <c r="G125" s="428"/>
      <c r="H125" s="428"/>
      <c r="I125" s="428"/>
      <c r="J125" s="428"/>
      <c r="K125" s="428"/>
    </row>
    <row r="126" spans="1:11" ht="12.75" customHeight="1" x14ac:dyDescent="0.2">
      <c r="A126" s="902" t="s">
        <v>1012</v>
      </c>
      <c r="B126" s="261">
        <v>3110</v>
      </c>
      <c r="C126" s="478">
        <v>61374</v>
      </c>
      <c r="D126" s="407"/>
      <c r="E126" s="428"/>
      <c r="F126" s="407"/>
      <c r="G126" s="428"/>
      <c r="H126" s="428"/>
      <c r="I126" s="428"/>
      <c r="J126" s="428"/>
      <c r="K126" s="428"/>
    </row>
    <row r="127" spans="1:11" ht="12.75" customHeight="1" x14ac:dyDescent="0.2">
      <c r="A127" s="902" t="s">
        <v>111</v>
      </c>
      <c r="B127" s="261">
        <v>3120</v>
      </c>
      <c r="C127" s="407">
        <v>71031</v>
      </c>
      <c r="D127" s="487"/>
      <c r="E127" s="428"/>
      <c r="F127" s="407"/>
      <c r="G127" s="428"/>
      <c r="H127" s="428"/>
      <c r="I127" s="428"/>
      <c r="J127" s="428"/>
      <c r="K127" s="428"/>
    </row>
    <row r="128" spans="1:11" ht="12.75" customHeight="1" x14ac:dyDescent="0.2">
      <c r="A128" s="902" t="s">
        <v>1764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1197</v>
      </c>
      <c r="B131" s="457"/>
      <c r="C131" s="479">
        <f>SUM(C124:C130)</f>
        <v>244012</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c r="D133" s="407"/>
      <c r="E133" s="487"/>
      <c r="F133" s="428"/>
      <c r="G133" s="407"/>
      <c r="H133" s="428"/>
      <c r="I133" s="428"/>
      <c r="J133" s="428"/>
      <c r="K133" s="428"/>
    </row>
    <row r="134" spans="1:11" ht="12.75" customHeight="1" x14ac:dyDescent="0.2">
      <c r="A134" s="902" t="s">
        <v>754</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684</v>
      </c>
      <c r="B136" s="261">
        <v>3235</v>
      </c>
      <c r="C136" s="486"/>
      <c r="D136" s="431"/>
      <c r="E136" s="487"/>
      <c r="F136" s="428"/>
      <c r="G136" s="431"/>
      <c r="H136" s="428"/>
      <c r="I136" s="428"/>
      <c r="J136" s="428"/>
      <c r="K136" s="428"/>
    </row>
    <row r="137" spans="1:11" ht="12.75" customHeight="1" x14ac:dyDescent="0.2">
      <c r="A137" s="902" t="s">
        <v>685</v>
      </c>
      <c r="B137" s="261">
        <v>3240</v>
      </c>
      <c r="C137" s="486"/>
      <c r="D137" s="431"/>
      <c r="E137" s="487"/>
      <c r="F137" s="428"/>
      <c r="G137" s="431"/>
      <c r="H137" s="428"/>
      <c r="I137" s="428"/>
      <c r="J137" s="428"/>
      <c r="K137" s="428"/>
    </row>
    <row r="138" spans="1:11" ht="12.75" customHeight="1" x14ac:dyDescent="0.2">
      <c r="A138" s="902" t="s">
        <v>686</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7"/>
      <c r="D142" s="428"/>
      <c r="E142" s="487"/>
      <c r="F142" s="428"/>
      <c r="G142" s="407"/>
      <c r="H142" s="428"/>
      <c r="I142" s="428"/>
      <c r="J142" s="428"/>
      <c r="K142" s="428"/>
    </row>
    <row r="143" spans="1:11" ht="12.75" customHeight="1" x14ac:dyDescent="0.2">
      <c r="A143" s="902" t="s">
        <v>402</v>
      </c>
      <c r="B143" s="261">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75">
        <f>SUM(G142:G143)</f>
        <v>0</v>
      </c>
      <c r="H144" s="428"/>
      <c r="I144" s="428"/>
      <c r="J144" s="428"/>
      <c r="K144" s="428"/>
    </row>
    <row r="145" spans="1:11" s="10" customFormat="1" ht="12.75" customHeight="1" thickTop="1" x14ac:dyDescent="0.2">
      <c r="A145" s="1978" t="s">
        <v>1222</v>
      </c>
      <c r="B145" s="1979">
        <v>3360</v>
      </c>
      <c r="C145" s="1797">
        <v>3849</v>
      </c>
      <c r="D145" s="1791"/>
      <c r="E145" s="489"/>
      <c r="F145" s="428"/>
      <c r="G145" s="1980"/>
      <c r="H145" s="428"/>
      <c r="I145" s="428"/>
      <c r="J145" s="428"/>
      <c r="K145" s="428"/>
    </row>
    <row r="146" spans="1:11" ht="12.75" customHeight="1" thickBot="1" x14ac:dyDescent="0.25">
      <c r="A146" s="1976" t="s">
        <v>1073</v>
      </c>
      <c r="B146" s="197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1765</v>
      </c>
      <c r="B151" s="261">
        <v>3500</v>
      </c>
      <c r="C151" s="478"/>
      <c r="D151" s="407"/>
      <c r="E151" s="487"/>
      <c r="F151" s="407">
        <v>88796</v>
      </c>
      <c r="G151" s="431"/>
      <c r="H151" s="428"/>
      <c r="I151" s="428"/>
      <c r="J151" s="428"/>
      <c r="K151" s="428"/>
    </row>
    <row r="152" spans="1:11" ht="12.75" customHeight="1" x14ac:dyDescent="0.2">
      <c r="A152" s="902" t="s">
        <v>1223</v>
      </c>
      <c r="B152" s="261">
        <v>3510</v>
      </c>
      <c r="C152" s="478"/>
      <c r="D152" s="407"/>
      <c r="E152" s="487"/>
      <c r="F152" s="407">
        <v>128420</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217216</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v>99294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1766</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93" t="s">
        <v>458</v>
      </c>
      <c r="B172" s="2294"/>
      <c r="C172" s="913">
        <f t="shared" ref="C172:K172" si="6">SUM(C131,C140,C144,C145:C149,C154,C155:C170,C171)</f>
        <v>347155</v>
      </c>
      <c r="D172" s="913">
        <f t="shared" si="6"/>
        <v>0</v>
      </c>
      <c r="E172" s="913">
        <f t="shared" si="6"/>
        <v>0</v>
      </c>
      <c r="F172" s="913">
        <f t="shared" si="6"/>
        <v>217216</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3577378</v>
      </c>
      <c r="D173" s="488">
        <f>SUM(D121,D172)</f>
        <v>731040</v>
      </c>
      <c r="E173" s="488">
        <f>SUM(E121,E172)</f>
        <v>0</v>
      </c>
      <c r="F173" s="488">
        <f t="shared" ref="F173:K173" si="7">SUM(F121,F172)</f>
        <v>217216</v>
      </c>
      <c r="G173" s="488">
        <f t="shared" si="7"/>
        <v>0</v>
      </c>
      <c r="H173" s="488">
        <f t="shared" si="7"/>
        <v>0</v>
      </c>
      <c r="I173" s="488">
        <f t="shared" si="7"/>
        <v>0</v>
      </c>
      <c r="J173" s="488">
        <f t="shared" si="7"/>
        <v>0</v>
      </c>
      <c r="K173" s="438">
        <f t="shared" si="7"/>
        <v>0</v>
      </c>
    </row>
    <row r="174" spans="1:11" ht="30" customHeight="1" thickTop="1" x14ac:dyDescent="0.2">
      <c r="A174" s="1841" t="s">
        <v>921</v>
      </c>
      <c r="B174" s="1842"/>
      <c r="C174" s="1830"/>
      <c r="D174" s="1831"/>
      <c r="E174" s="1831"/>
      <c r="F174" s="1831"/>
      <c r="G174" s="1831"/>
      <c r="H174" s="1831"/>
      <c r="I174" s="1831"/>
      <c r="J174" s="1831"/>
      <c r="K174" s="1832"/>
    </row>
    <row r="175" spans="1:11" ht="22.5" customHeight="1" x14ac:dyDescent="0.2">
      <c r="A175" s="2295" t="s">
        <v>1854</v>
      </c>
      <c r="B175" s="2296"/>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301" t="s">
        <v>900</v>
      </c>
      <c r="B178" s="230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9" t="s">
        <v>1855</v>
      </c>
      <c r="B179" s="2300"/>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301" t="s">
        <v>901</v>
      </c>
      <c r="B184" s="230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9" t="s">
        <v>1856</v>
      </c>
      <c r="B185" s="2300"/>
      <c r="C185" s="495"/>
      <c r="D185" s="429"/>
      <c r="E185" s="489"/>
      <c r="F185" s="429"/>
      <c r="G185" s="429"/>
      <c r="H185" s="428"/>
      <c r="I185" s="428"/>
      <c r="J185" s="428"/>
      <c r="K185" s="428"/>
    </row>
    <row r="186" spans="1:11" ht="15" customHeight="1" x14ac:dyDescent="0.2">
      <c r="A186" s="918" t="s">
        <v>1767</v>
      </c>
      <c r="B186" s="734"/>
      <c r="C186" s="490"/>
      <c r="D186" s="426"/>
      <c r="E186" s="489"/>
      <c r="F186" s="426"/>
      <c r="G186" s="426"/>
      <c r="H186" s="428"/>
      <c r="I186" s="428"/>
      <c r="J186" s="428"/>
      <c r="K186" s="428"/>
    </row>
    <row r="187" spans="1:11" ht="12.75" customHeight="1" x14ac:dyDescent="0.2">
      <c r="A187" s="902" t="s">
        <v>1768</v>
      </c>
      <c r="B187" s="39">
        <v>4100</v>
      </c>
      <c r="C187" s="484"/>
      <c r="D187" s="413"/>
      <c r="E187" s="487"/>
      <c r="F187" s="413"/>
      <c r="G187" s="413"/>
      <c r="H187" s="428"/>
      <c r="I187" s="428"/>
      <c r="J187" s="428"/>
      <c r="K187" s="428"/>
    </row>
    <row r="188" spans="1:11" ht="12.75" customHeight="1" x14ac:dyDescent="0.2">
      <c r="A188" s="902" t="s">
        <v>1769</v>
      </c>
      <c r="B188" s="39">
        <v>4105</v>
      </c>
      <c r="C188" s="478"/>
      <c r="D188" s="407"/>
      <c r="E188" s="487"/>
      <c r="F188" s="407"/>
      <c r="G188" s="407"/>
      <c r="H188" s="428"/>
      <c r="I188" s="428"/>
      <c r="J188" s="428"/>
      <c r="K188" s="428"/>
    </row>
    <row r="189" spans="1:11" ht="12.75" customHeight="1" x14ac:dyDescent="0.2">
      <c r="A189" s="902" t="s">
        <v>1770</v>
      </c>
      <c r="B189" s="39">
        <v>4107</v>
      </c>
      <c r="C189" s="478"/>
      <c r="D189" s="407"/>
      <c r="E189" s="487"/>
      <c r="F189" s="407"/>
      <c r="G189" s="407"/>
      <c r="H189" s="428"/>
      <c r="I189" s="428"/>
      <c r="J189" s="428"/>
      <c r="K189" s="428"/>
    </row>
    <row r="190" spans="1:11" ht="12.75" customHeight="1" x14ac:dyDescent="0.2">
      <c r="A190" s="902" t="s">
        <v>1998</v>
      </c>
      <c r="B190" s="39">
        <v>4199</v>
      </c>
      <c r="C190" s="478"/>
      <c r="D190" s="407"/>
      <c r="E190" s="487"/>
      <c r="F190" s="407"/>
      <c r="G190" s="407"/>
      <c r="H190" s="428"/>
      <c r="I190" s="428"/>
      <c r="J190" s="428"/>
      <c r="K190" s="428"/>
    </row>
    <row r="191" spans="1:11" ht="12.75" customHeight="1" thickBot="1" x14ac:dyDescent="0.25">
      <c r="A191" s="459" t="s">
        <v>1999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1771</v>
      </c>
      <c r="B193" s="39">
        <v>4200</v>
      </c>
      <c r="C193" s="431"/>
      <c r="D193" s="428"/>
      <c r="E193" s="487"/>
      <c r="F193" s="481"/>
      <c r="G193" s="507"/>
      <c r="H193" s="428"/>
      <c r="I193" s="428"/>
      <c r="J193" s="428"/>
      <c r="K193" s="428"/>
    </row>
    <row r="194" spans="1:11" ht="12.75" customHeight="1" x14ac:dyDescent="0.2">
      <c r="A194" s="902" t="s">
        <v>1224</v>
      </c>
      <c r="B194" s="39">
        <v>4210</v>
      </c>
      <c r="C194" s="407">
        <v>364194</v>
      </c>
      <c r="D194" s="428"/>
      <c r="E194" s="487"/>
      <c r="F194" s="428"/>
      <c r="G194" s="507"/>
      <c r="H194" s="428"/>
      <c r="I194" s="428"/>
      <c r="J194" s="428"/>
      <c r="K194" s="428"/>
    </row>
    <row r="195" spans="1:11" ht="12.75" customHeight="1" x14ac:dyDescent="0.2">
      <c r="A195" s="902" t="s">
        <v>1213</v>
      </c>
      <c r="B195" s="39">
        <v>4215</v>
      </c>
      <c r="C195" s="478">
        <v>176</v>
      </c>
      <c r="D195" s="428"/>
      <c r="E195" s="487"/>
      <c r="F195" s="428"/>
      <c r="G195" s="507"/>
      <c r="H195" s="428"/>
      <c r="I195" s="428"/>
      <c r="J195" s="428"/>
      <c r="K195" s="428"/>
    </row>
    <row r="196" spans="1:11" ht="12.75" customHeight="1" x14ac:dyDescent="0.2">
      <c r="A196" s="902" t="s">
        <v>1225</v>
      </c>
      <c r="B196" s="39">
        <v>4220</v>
      </c>
      <c r="C196" s="478">
        <v>206227</v>
      </c>
      <c r="D196" s="428"/>
      <c r="E196" s="487"/>
      <c r="F196" s="428"/>
      <c r="G196" s="507"/>
      <c r="H196" s="428"/>
      <c r="I196" s="428"/>
      <c r="J196" s="428"/>
      <c r="K196" s="428"/>
    </row>
    <row r="197" spans="1:11" ht="12.75" customHeight="1" x14ac:dyDescent="0.2">
      <c r="A197" s="902" t="s">
        <v>1772</v>
      </c>
      <c r="B197" s="39">
        <v>4225</v>
      </c>
      <c r="C197" s="478"/>
      <c r="D197" s="428"/>
      <c r="E197" s="487"/>
      <c r="F197" s="428"/>
      <c r="G197" s="507"/>
      <c r="H197" s="428"/>
      <c r="I197" s="428"/>
      <c r="J197" s="428"/>
      <c r="K197" s="428"/>
    </row>
    <row r="198" spans="1:11" ht="12.75" customHeight="1" x14ac:dyDescent="0.2">
      <c r="A198" s="902" t="s">
        <v>1773</v>
      </c>
      <c r="B198" s="39">
        <v>4226</v>
      </c>
      <c r="C198" s="478"/>
      <c r="D198" s="428"/>
      <c r="E198" s="487"/>
      <c r="F198" s="428"/>
      <c r="G198" s="507"/>
      <c r="H198" s="428"/>
      <c r="I198" s="428"/>
      <c r="J198" s="428"/>
      <c r="K198" s="428"/>
    </row>
    <row r="199" spans="1:11" ht="12.75" customHeight="1" x14ac:dyDescent="0.2">
      <c r="A199" s="902" t="s">
        <v>908</v>
      </c>
      <c r="B199" s="39">
        <v>4240</v>
      </c>
      <c r="C199" s="486">
        <v>17897</v>
      </c>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588494</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593692</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593692</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1774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21237</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1775</v>
      </c>
      <c r="B220" s="157">
        <v>4620</v>
      </c>
      <c r="C220" s="478">
        <v>199637</v>
      </c>
      <c r="D220" s="407"/>
      <c r="E220" s="428"/>
      <c r="F220" s="407"/>
      <c r="G220" s="407"/>
      <c r="H220" s="428"/>
      <c r="I220" s="428"/>
      <c r="J220" s="428"/>
      <c r="K220" s="428"/>
    </row>
    <row r="221" spans="1:11" ht="12.75" customHeight="1" x14ac:dyDescent="0.2">
      <c r="A221" s="902" t="s">
        <v>1220</v>
      </c>
      <c r="B221" s="39">
        <v>4625</v>
      </c>
      <c r="C221" s="478">
        <v>246319</v>
      </c>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467193</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1776</v>
      </c>
      <c r="B258" s="735">
        <v>4880</v>
      </c>
      <c r="C258" s="486"/>
      <c r="D258" s="431"/>
      <c r="E258" s="431"/>
      <c r="F258" s="431"/>
      <c r="G258" s="431"/>
      <c r="H258" s="431"/>
      <c r="I258" s="428"/>
      <c r="J258" s="431"/>
      <c r="K258" s="431"/>
    </row>
    <row r="259" spans="1:11" ht="12.75" customHeight="1" thickBot="1" x14ac:dyDescent="0.25">
      <c r="A259" s="1814" t="s">
        <v>872</v>
      </c>
      <c r="B259" s="1815"/>
      <c r="C259" s="1723">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2" t="s">
        <v>1724</v>
      </c>
      <c r="B260" s="1813">
        <v>4901</v>
      </c>
      <c r="C260" s="1724"/>
      <c r="D260" s="477"/>
      <c r="E260" s="428"/>
      <c r="F260" s="428"/>
      <c r="G260" s="428"/>
      <c r="H260" s="428"/>
      <c r="I260" s="428"/>
      <c r="J260" s="428"/>
      <c r="K260" s="428"/>
    </row>
    <row r="261" spans="1:11" ht="12.75" customHeight="1" thickTop="1" thickBot="1" x14ac:dyDescent="0.25">
      <c r="A261" s="1718" t="s">
        <v>1788</v>
      </c>
      <c r="B261" s="1719">
        <v>4902</v>
      </c>
      <c r="C261" s="1717"/>
      <c r="D261" s="1692"/>
      <c r="E261" s="477"/>
      <c r="F261" s="1692"/>
      <c r="G261" s="1692"/>
      <c r="H261" s="477"/>
      <c r="I261" s="428"/>
      <c r="J261" s="477"/>
      <c r="K261" s="477"/>
    </row>
    <row r="262" spans="1:11" ht="12.75" customHeight="1" thickTop="1" thickBot="1" x14ac:dyDescent="0.25">
      <c r="A262" s="901" t="s">
        <v>1259</v>
      </c>
      <c r="B262" s="41">
        <v>4904</v>
      </c>
      <c r="C262" s="1661"/>
      <c r="D262" s="1717"/>
      <c r="E262" s="477"/>
      <c r="F262" s="481"/>
      <c r="G262" s="1717"/>
      <c r="H262" s="477"/>
      <c r="I262" s="428"/>
      <c r="J262" s="428"/>
      <c r="K262" s="428"/>
    </row>
    <row r="263" spans="1:11" ht="12.75" customHeight="1" thickTop="1" thickBot="1" x14ac:dyDescent="0.25">
      <c r="A263" s="902" t="s">
        <v>1777</v>
      </c>
      <c r="B263" s="39">
        <v>4905</v>
      </c>
      <c r="C263" s="418"/>
      <c r="D263" s="428"/>
      <c r="E263" s="428"/>
      <c r="F263" s="421"/>
      <c r="G263" s="418"/>
      <c r="H263" s="428"/>
      <c r="I263" s="428"/>
      <c r="J263" s="428"/>
      <c r="K263" s="428"/>
    </row>
    <row r="264" spans="1:11" ht="12.75" customHeight="1" thickTop="1" thickBot="1" x14ac:dyDescent="0.25">
      <c r="A264" s="902" t="s">
        <v>1778</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30137</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c r="D270" s="419"/>
      <c r="E270" s="428"/>
      <c r="F270" s="419"/>
      <c r="G270" s="419"/>
      <c r="H270" s="428"/>
      <c r="I270" s="428"/>
      <c r="J270" s="428"/>
      <c r="K270" s="428"/>
    </row>
    <row r="271" spans="1:11" ht="12.75" customHeight="1" thickTop="1" thickBot="1" x14ac:dyDescent="0.25">
      <c r="A271" s="902" t="s">
        <v>435</v>
      </c>
      <c r="B271" s="39">
        <v>4992</v>
      </c>
      <c r="C271" s="492">
        <v>4146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97" t="s">
        <v>1712</v>
      </c>
      <c r="B273" s="2298"/>
      <c r="C273" s="488">
        <f t="shared" ref="C273:H273" si="10">SUM(C191,C201,C211,C216,C224,C228,C229,C259:C272)</f>
        <v>1683662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1683662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8609841</v>
      </c>
      <c r="D275" s="488">
        <f t="shared" si="12"/>
        <v>1191689</v>
      </c>
      <c r="E275" s="488">
        <f t="shared" si="12"/>
        <v>1239663</v>
      </c>
      <c r="F275" s="488">
        <f t="shared" si="12"/>
        <v>1660017</v>
      </c>
      <c r="G275" s="488">
        <f t="shared" si="12"/>
        <v>190702</v>
      </c>
      <c r="H275" s="488">
        <f t="shared" si="12"/>
        <v>2409</v>
      </c>
      <c r="I275" s="488">
        <f t="shared" si="12"/>
        <v>48992</v>
      </c>
      <c r="J275" s="488">
        <f t="shared" si="12"/>
        <v>120720</v>
      </c>
      <c r="K275" s="438">
        <f t="shared" si="12"/>
        <v>72822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4294967295" verticalDpi="4294967295"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D150" activePane="bottomRight" state="frozen"/>
      <selection activeCell="A14" sqref="A14:D14"/>
      <selection pane="topRight" activeCell="A14" sqref="A14:D14"/>
      <selection pane="bottomLeft" activeCell="A14" sqref="A14:D14"/>
      <selection pane="bottomRight" activeCell="A14" sqref="A14:D14"/>
    </sheetView>
  </sheetViews>
  <sheetFormatPr defaultColWidth="9.140625" defaultRowHeight="12.75" x14ac:dyDescent="0.2"/>
  <cols>
    <col min="1" max="1" width="46.7109375" style="178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1" t="s">
        <v>1861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3"/>
      <c r="B2" s="1843" t="s">
        <v>48</v>
      </c>
      <c r="C2" s="1844" t="s">
        <v>215</v>
      </c>
      <c r="D2" s="1845" t="s">
        <v>52</v>
      </c>
      <c r="E2" s="1845" t="s">
        <v>1282</v>
      </c>
      <c r="F2" s="1845" t="s">
        <v>1276</v>
      </c>
      <c r="G2" s="1844" t="s">
        <v>1277</v>
      </c>
      <c r="H2" s="1844" t="s">
        <v>1278</v>
      </c>
      <c r="I2" s="1845" t="s">
        <v>327</v>
      </c>
      <c r="J2" s="1845" t="s">
        <v>328</v>
      </c>
      <c r="K2" s="1844" t="s">
        <v>162</v>
      </c>
      <c r="L2" s="1844" t="s">
        <v>31</v>
      </c>
      <c r="M2" s="893"/>
      <c r="N2" s="893"/>
    </row>
    <row r="3" spans="1:14" s="15" customFormat="1" ht="30" customHeight="1" x14ac:dyDescent="0.2">
      <c r="A3" s="2307" t="s">
        <v>334</v>
      </c>
      <c r="B3" s="2308"/>
      <c r="C3" s="1849"/>
      <c r="D3" s="1849"/>
      <c r="E3" s="1849"/>
      <c r="F3" s="1849"/>
      <c r="G3" s="1849"/>
      <c r="H3" s="1849"/>
      <c r="I3" s="1849"/>
      <c r="J3" s="1849"/>
      <c r="K3" s="1850"/>
      <c r="L3" s="1851"/>
      <c r="M3" s="14"/>
      <c r="N3" s="14"/>
    </row>
    <row r="4" spans="1:14" s="23" customFormat="1" ht="18" customHeight="1" x14ac:dyDescent="0.2">
      <c r="A4" s="1753" t="s">
        <v>47</v>
      </c>
      <c r="B4" s="1846" t="s">
        <v>649</v>
      </c>
      <c r="C4" s="1847"/>
      <c r="D4" s="1847"/>
      <c r="E4" s="1847"/>
      <c r="F4" s="1847"/>
      <c r="G4" s="1847"/>
      <c r="H4" s="1847"/>
      <c r="I4" s="554"/>
      <c r="J4" s="1847"/>
      <c r="K4" s="1848"/>
      <c r="L4" s="1847"/>
      <c r="M4" s="894"/>
      <c r="N4" s="894"/>
    </row>
    <row r="5" spans="1:14" x14ac:dyDescent="0.2">
      <c r="A5" s="1744" t="s">
        <v>1114</v>
      </c>
      <c r="B5" s="266">
        <v>1100</v>
      </c>
      <c r="C5" s="407">
        <v>3348451</v>
      </c>
      <c r="D5" s="407">
        <v>621160</v>
      </c>
      <c r="E5" s="407">
        <v>3196</v>
      </c>
      <c r="F5" s="407">
        <v>104229</v>
      </c>
      <c r="G5" s="407">
        <v>153461</v>
      </c>
      <c r="H5" s="407"/>
      <c r="I5" s="431"/>
      <c r="J5" s="431"/>
      <c r="K5" s="409">
        <f>SUM(C5:J5)</f>
        <v>4230497</v>
      </c>
      <c r="L5" s="407">
        <v>4293000</v>
      </c>
    </row>
    <row r="6" spans="1:14" x14ac:dyDescent="0.2">
      <c r="A6" s="1744" t="s">
        <v>1742</v>
      </c>
      <c r="B6" s="266" t="s">
        <v>1740</v>
      </c>
      <c r="C6" s="502"/>
      <c r="D6" s="502"/>
      <c r="E6" s="407"/>
      <c r="F6" s="502"/>
      <c r="G6" s="502"/>
      <c r="H6" s="502"/>
      <c r="I6" s="502"/>
      <c r="J6" s="502"/>
      <c r="K6" s="409">
        <f>SUM(C6,E6)</f>
        <v>0</v>
      </c>
      <c r="L6" s="407"/>
    </row>
    <row r="7" spans="1:14" x14ac:dyDescent="0.2">
      <c r="A7" s="1744" t="s">
        <v>170</v>
      </c>
      <c r="B7" s="266" t="s">
        <v>1120</v>
      </c>
      <c r="C7" s="431">
        <v>109606</v>
      </c>
      <c r="D7" s="431">
        <v>10500</v>
      </c>
      <c r="E7" s="431"/>
      <c r="F7" s="431">
        <v>513</v>
      </c>
      <c r="G7" s="431"/>
      <c r="H7" s="431"/>
      <c r="I7" s="431"/>
      <c r="J7" s="431"/>
      <c r="K7" s="409">
        <f t="shared" ref="K7:K32" si="0">SUM(C7:J7)</f>
        <v>120619</v>
      </c>
      <c r="L7" s="407">
        <v>123000</v>
      </c>
    </row>
    <row r="8" spans="1:14" x14ac:dyDescent="0.2">
      <c r="A8" s="1744" t="s">
        <v>171</v>
      </c>
      <c r="B8" s="266">
        <v>1200</v>
      </c>
      <c r="C8" s="407">
        <v>689258</v>
      </c>
      <c r="D8" s="407">
        <v>134579</v>
      </c>
      <c r="E8" s="407">
        <v>121694</v>
      </c>
      <c r="F8" s="407">
        <v>16028</v>
      </c>
      <c r="G8" s="407"/>
      <c r="H8" s="407"/>
      <c r="I8" s="431"/>
      <c r="J8" s="431"/>
      <c r="K8" s="409">
        <f t="shared" si="0"/>
        <v>961559</v>
      </c>
      <c r="L8" s="407">
        <v>946000</v>
      </c>
    </row>
    <row r="9" spans="1:14" x14ac:dyDescent="0.2">
      <c r="A9" s="1744" t="s">
        <v>817</v>
      </c>
      <c r="B9" s="266" t="s">
        <v>1121</v>
      </c>
      <c r="C9" s="431"/>
      <c r="D9" s="431"/>
      <c r="E9" s="431"/>
      <c r="F9" s="431"/>
      <c r="G9" s="431"/>
      <c r="H9" s="431"/>
      <c r="I9" s="431"/>
      <c r="J9" s="431"/>
      <c r="K9" s="409">
        <f t="shared" si="0"/>
        <v>0</v>
      </c>
      <c r="L9" s="407"/>
    </row>
    <row r="10" spans="1:14" x14ac:dyDescent="0.2">
      <c r="A10" s="1744" t="s">
        <v>818</v>
      </c>
      <c r="B10" s="266">
        <v>1250</v>
      </c>
      <c r="C10" s="407"/>
      <c r="D10" s="407"/>
      <c r="E10" s="407"/>
      <c r="F10" s="407"/>
      <c r="G10" s="407"/>
      <c r="H10" s="407"/>
      <c r="I10" s="431"/>
      <c r="J10" s="431"/>
      <c r="K10" s="409">
        <f t="shared" si="0"/>
        <v>0</v>
      </c>
      <c r="L10" s="407"/>
    </row>
    <row r="11" spans="1:14" x14ac:dyDescent="0.2">
      <c r="A11" s="1744" t="s">
        <v>1320</v>
      </c>
      <c r="B11" s="266" t="s">
        <v>168</v>
      </c>
      <c r="C11" s="431"/>
      <c r="D11" s="431"/>
      <c r="E11" s="431"/>
      <c r="F11" s="431"/>
      <c r="G11" s="431"/>
      <c r="H11" s="431"/>
      <c r="I11" s="431"/>
      <c r="J11" s="431"/>
      <c r="K11" s="409">
        <f t="shared" si="0"/>
        <v>0</v>
      </c>
      <c r="L11" s="407"/>
    </row>
    <row r="12" spans="1:14" x14ac:dyDescent="0.2">
      <c r="A12" s="1744" t="s">
        <v>1115</v>
      </c>
      <c r="B12" s="266">
        <v>1300</v>
      </c>
      <c r="C12" s="407"/>
      <c r="D12" s="407"/>
      <c r="E12" s="407"/>
      <c r="F12" s="407"/>
      <c r="G12" s="407"/>
      <c r="H12" s="407"/>
      <c r="I12" s="431"/>
      <c r="J12" s="431"/>
      <c r="K12" s="409">
        <f t="shared" si="0"/>
        <v>0</v>
      </c>
      <c r="L12" s="407"/>
    </row>
    <row r="13" spans="1:14" x14ac:dyDescent="0.2">
      <c r="A13" s="1744" t="s">
        <v>819</v>
      </c>
      <c r="B13" s="266">
        <v>1400</v>
      </c>
      <c r="C13" s="407"/>
      <c r="D13" s="407"/>
      <c r="E13" s="407"/>
      <c r="F13" s="407"/>
      <c r="G13" s="407"/>
      <c r="H13" s="407"/>
      <c r="I13" s="431"/>
      <c r="J13" s="431"/>
      <c r="K13" s="409">
        <f t="shared" si="0"/>
        <v>0</v>
      </c>
      <c r="L13" s="407"/>
    </row>
    <row r="14" spans="1:14" x14ac:dyDescent="0.2">
      <c r="A14" s="1744" t="s">
        <v>1116</v>
      </c>
      <c r="B14" s="266">
        <v>1500</v>
      </c>
      <c r="C14" s="407">
        <v>111150</v>
      </c>
      <c r="D14" s="407">
        <v>10789</v>
      </c>
      <c r="E14" s="407">
        <v>7819</v>
      </c>
      <c r="F14" s="407">
        <v>2089</v>
      </c>
      <c r="G14" s="407"/>
      <c r="H14" s="407">
        <v>13097</v>
      </c>
      <c r="I14" s="431"/>
      <c r="J14" s="431"/>
      <c r="K14" s="409">
        <f t="shared" si="0"/>
        <v>144944</v>
      </c>
      <c r="L14" s="407">
        <v>148000</v>
      </c>
    </row>
    <row r="15" spans="1:14" x14ac:dyDescent="0.2">
      <c r="A15" s="1744" t="s">
        <v>1117</v>
      </c>
      <c r="B15" s="266">
        <v>1600</v>
      </c>
      <c r="C15" s="407">
        <v>80645</v>
      </c>
      <c r="D15" s="407">
        <v>31810</v>
      </c>
      <c r="E15" s="407"/>
      <c r="F15" s="407"/>
      <c r="G15" s="407"/>
      <c r="H15" s="407"/>
      <c r="I15" s="431"/>
      <c r="J15" s="431"/>
      <c r="K15" s="409">
        <f t="shared" si="0"/>
        <v>112455</v>
      </c>
      <c r="L15" s="407">
        <v>85000</v>
      </c>
    </row>
    <row r="16" spans="1:14" x14ac:dyDescent="0.2">
      <c r="A16" s="1744" t="s">
        <v>1142</v>
      </c>
      <c r="B16" s="266" t="s">
        <v>491</v>
      </c>
      <c r="C16" s="407"/>
      <c r="D16" s="407"/>
      <c r="E16" s="407"/>
      <c r="F16" s="407"/>
      <c r="G16" s="407"/>
      <c r="H16" s="407"/>
      <c r="I16" s="431"/>
      <c r="J16" s="431"/>
      <c r="K16" s="409">
        <f t="shared" si="0"/>
        <v>0</v>
      </c>
      <c r="L16" s="407"/>
    </row>
    <row r="17" spans="1:12" x14ac:dyDescent="0.2">
      <c r="A17" s="1744" t="s">
        <v>820</v>
      </c>
      <c r="B17" s="266" t="s">
        <v>169</v>
      </c>
      <c r="C17" s="431"/>
      <c r="D17" s="431"/>
      <c r="E17" s="431"/>
      <c r="F17" s="431"/>
      <c r="G17" s="431"/>
      <c r="H17" s="431"/>
      <c r="I17" s="431"/>
      <c r="J17" s="431"/>
      <c r="K17" s="409">
        <f t="shared" si="0"/>
        <v>0</v>
      </c>
      <c r="L17" s="407"/>
    </row>
    <row r="18" spans="1:12" x14ac:dyDescent="0.2">
      <c r="A18" s="1744" t="s">
        <v>1261</v>
      </c>
      <c r="B18" s="266">
        <v>1800</v>
      </c>
      <c r="C18" s="407"/>
      <c r="D18" s="407"/>
      <c r="E18" s="407"/>
      <c r="F18" s="407"/>
      <c r="G18" s="407"/>
      <c r="H18" s="407"/>
      <c r="I18" s="431"/>
      <c r="J18" s="431"/>
      <c r="K18" s="409">
        <f t="shared" si="0"/>
        <v>0</v>
      </c>
      <c r="L18" s="407"/>
    </row>
    <row r="19" spans="1:12" x14ac:dyDescent="0.2">
      <c r="A19" s="1744" t="s">
        <v>140</v>
      </c>
      <c r="B19" s="266">
        <v>1900</v>
      </c>
      <c r="C19" s="407"/>
      <c r="D19" s="407"/>
      <c r="E19" s="407"/>
      <c r="F19" s="407"/>
      <c r="G19" s="407"/>
      <c r="H19" s="407"/>
      <c r="I19" s="431"/>
      <c r="J19" s="431"/>
      <c r="K19" s="409">
        <f t="shared" si="0"/>
        <v>0</v>
      </c>
      <c r="L19" s="407"/>
    </row>
    <row r="20" spans="1:12" x14ac:dyDescent="0.2">
      <c r="A20" s="1745" t="s">
        <v>834</v>
      </c>
      <c r="B20" s="291" t="s">
        <v>821</v>
      </c>
      <c r="C20" s="502"/>
      <c r="D20" s="502"/>
      <c r="E20" s="502"/>
      <c r="F20" s="502"/>
      <c r="G20" s="502"/>
      <c r="H20" s="682"/>
      <c r="I20" s="408"/>
      <c r="J20" s="476"/>
      <c r="K20" s="409">
        <f t="shared" si="0"/>
        <v>0</v>
      </c>
      <c r="L20" s="434"/>
    </row>
    <row r="21" spans="1:12" x14ac:dyDescent="0.2">
      <c r="A21" s="1745" t="s">
        <v>835</v>
      </c>
      <c r="B21" s="291" t="s">
        <v>822</v>
      </c>
      <c r="C21" s="502"/>
      <c r="D21" s="502"/>
      <c r="E21" s="502"/>
      <c r="F21" s="502"/>
      <c r="G21" s="502"/>
      <c r="H21" s="682"/>
      <c r="I21" s="408"/>
      <c r="J21" s="502"/>
      <c r="K21" s="409">
        <f t="shared" si="0"/>
        <v>0</v>
      </c>
      <c r="L21" s="434"/>
    </row>
    <row r="22" spans="1:12" x14ac:dyDescent="0.2">
      <c r="A22" s="1745" t="s">
        <v>836</v>
      </c>
      <c r="B22" s="291" t="s">
        <v>823</v>
      </c>
      <c r="C22" s="502"/>
      <c r="D22" s="502"/>
      <c r="E22" s="502"/>
      <c r="F22" s="502"/>
      <c r="G22" s="502"/>
      <c r="H22" s="682"/>
      <c r="I22" s="408"/>
      <c r="J22" s="502"/>
      <c r="K22" s="409">
        <f t="shared" si="0"/>
        <v>0</v>
      </c>
      <c r="L22" s="434"/>
    </row>
    <row r="23" spans="1:12" x14ac:dyDescent="0.2">
      <c r="A23" s="1745" t="s">
        <v>837</v>
      </c>
      <c r="B23" s="291" t="s">
        <v>824</v>
      </c>
      <c r="C23" s="502"/>
      <c r="D23" s="502"/>
      <c r="E23" s="502"/>
      <c r="F23" s="502"/>
      <c r="G23" s="502"/>
      <c r="H23" s="682"/>
      <c r="I23" s="408"/>
      <c r="J23" s="502"/>
      <c r="K23" s="409">
        <f t="shared" si="0"/>
        <v>0</v>
      </c>
      <c r="L23" s="434"/>
    </row>
    <row r="24" spans="1:12" ht="12.75" customHeight="1" x14ac:dyDescent="0.2">
      <c r="A24" s="1745" t="s">
        <v>838</v>
      </c>
      <c r="B24" s="291" t="s">
        <v>825</v>
      </c>
      <c r="C24" s="502"/>
      <c r="D24" s="502"/>
      <c r="E24" s="502"/>
      <c r="F24" s="502"/>
      <c r="G24" s="502"/>
      <c r="H24" s="682"/>
      <c r="I24" s="408"/>
      <c r="J24" s="502"/>
      <c r="K24" s="409">
        <f t="shared" si="0"/>
        <v>0</v>
      </c>
      <c r="L24" s="434"/>
    </row>
    <row r="25" spans="1:12" ht="12.75" customHeight="1" x14ac:dyDescent="0.2">
      <c r="A25" s="1745" t="s">
        <v>919</v>
      </c>
      <c r="B25" s="291" t="s">
        <v>826</v>
      </c>
      <c r="C25" s="502"/>
      <c r="D25" s="502"/>
      <c r="E25" s="502"/>
      <c r="F25" s="502"/>
      <c r="G25" s="502"/>
      <c r="H25" s="682"/>
      <c r="I25" s="408"/>
      <c r="J25" s="502"/>
      <c r="K25" s="409">
        <f t="shared" si="0"/>
        <v>0</v>
      </c>
      <c r="L25" s="434"/>
    </row>
    <row r="26" spans="1:12" x14ac:dyDescent="0.2">
      <c r="A26" s="1745" t="s">
        <v>706</v>
      </c>
      <c r="B26" s="291" t="s">
        <v>827</v>
      </c>
      <c r="C26" s="502"/>
      <c r="D26" s="502"/>
      <c r="E26" s="502"/>
      <c r="F26" s="502"/>
      <c r="G26" s="502"/>
      <c r="H26" s="682"/>
      <c r="I26" s="408"/>
      <c r="J26" s="502"/>
      <c r="K26" s="409">
        <f t="shared" si="0"/>
        <v>0</v>
      </c>
      <c r="L26" s="434"/>
    </row>
    <row r="27" spans="1:12" x14ac:dyDescent="0.2">
      <c r="A27" s="1745" t="s">
        <v>707</v>
      </c>
      <c r="B27" s="291" t="s">
        <v>828</v>
      </c>
      <c r="C27" s="502"/>
      <c r="D27" s="502"/>
      <c r="E27" s="502"/>
      <c r="F27" s="502"/>
      <c r="G27" s="502"/>
      <c r="H27" s="682"/>
      <c r="I27" s="408"/>
      <c r="J27" s="502"/>
      <c r="K27" s="409">
        <f t="shared" si="0"/>
        <v>0</v>
      </c>
      <c r="L27" s="434"/>
    </row>
    <row r="28" spans="1:12" x14ac:dyDescent="0.2">
      <c r="A28" s="1745" t="s">
        <v>156</v>
      </c>
      <c r="B28" s="291" t="s">
        <v>829</v>
      </c>
      <c r="C28" s="502"/>
      <c r="D28" s="502"/>
      <c r="E28" s="502"/>
      <c r="F28" s="502"/>
      <c r="G28" s="502"/>
      <c r="H28" s="682"/>
      <c r="I28" s="408"/>
      <c r="J28" s="502"/>
      <c r="K28" s="409">
        <f t="shared" si="0"/>
        <v>0</v>
      </c>
      <c r="L28" s="434"/>
    </row>
    <row r="29" spans="1:12" x14ac:dyDescent="0.2">
      <c r="A29" s="1745" t="s">
        <v>157</v>
      </c>
      <c r="B29" s="291" t="s">
        <v>830</v>
      </c>
      <c r="C29" s="502"/>
      <c r="D29" s="502"/>
      <c r="E29" s="502"/>
      <c r="F29" s="502"/>
      <c r="G29" s="502"/>
      <c r="H29" s="682"/>
      <c r="I29" s="408"/>
      <c r="J29" s="502"/>
      <c r="K29" s="409">
        <f t="shared" si="0"/>
        <v>0</v>
      </c>
      <c r="L29" s="434"/>
    </row>
    <row r="30" spans="1:12" x14ac:dyDescent="0.2">
      <c r="A30" s="1745" t="s">
        <v>158</v>
      </c>
      <c r="B30" s="291" t="s">
        <v>831</v>
      </c>
      <c r="C30" s="502"/>
      <c r="D30" s="502"/>
      <c r="E30" s="502"/>
      <c r="F30" s="502"/>
      <c r="G30" s="502"/>
      <c r="H30" s="682"/>
      <c r="I30" s="408"/>
      <c r="J30" s="502"/>
      <c r="K30" s="409">
        <f t="shared" si="0"/>
        <v>0</v>
      </c>
      <c r="L30" s="434"/>
    </row>
    <row r="31" spans="1:12" x14ac:dyDescent="0.2">
      <c r="A31" s="1745" t="s">
        <v>159</v>
      </c>
      <c r="B31" s="291" t="s">
        <v>832</v>
      </c>
      <c r="C31" s="502"/>
      <c r="D31" s="502"/>
      <c r="E31" s="502"/>
      <c r="F31" s="502"/>
      <c r="G31" s="502"/>
      <c r="H31" s="682"/>
      <c r="I31" s="408"/>
      <c r="J31" s="502"/>
      <c r="K31" s="409">
        <f t="shared" si="0"/>
        <v>0</v>
      </c>
      <c r="L31" s="434"/>
    </row>
    <row r="32" spans="1:12" x14ac:dyDescent="0.2">
      <c r="A32" s="1746" t="s">
        <v>1319</v>
      </c>
      <c r="B32" s="266"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4339110</v>
      </c>
      <c r="D33" s="410">
        <f t="shared" ref="D33:L33" si="1">SUM(D5:D32)</f>
        <v>808838</v>
      </c>
      <c r="E33" s="410">
        <f t="shared" si="1"/>
        <v>132709</v>
      </c>
      <c r="F33" s="410">
        <f t="shared" si="1"/>
        <v>122859</v>
      </c>
      <c r="G33" s="410">
        <f t="shared" si="1"/>
        <v>153461</v>
      </c>
      <c r="H33" s="410">
        <f t="shared" si="1"/>
        <v>13097</v>
      </c>
      <c r="I33" s="410">
        <f t="shared" si="1"/>
        <v>0</v>
      </c>
      <c r="J33" s="410">
        <f t="shared" si="1"/>
        <v>0</v>
      </c>
      <c r="K33" s="410">
        <f t="shared" si="1"/>
        <v>5570074</v>
      </c>
      <c r="L33" s="410">
        <f t="shared" si="1"/>
        <v>5595000</v>
      </c>
    </row>
    <row r="34" spans="1:14" s="25" customFormat="1" ht="18" customHeight="1" thickTop="1" x14ac:dyDescent="0.2">
      <c r="A34" s="1747" t="s">
        <v>49</v>
      </c>
      <c r="B34" s="1800" t="s">
        <v>648</v>
      </c>
      <c r="C34" s="411"/>
      <c r="D34" s="411"/>
      <c r="E34" s="411"/>
      <c r="F34" s="411"/>
      <c r="G34" s="411"/>
      <c r="H34" s="411"/>
      <c r="I34" s="408"/>
      <c r="J34" s="408"/>
      <c r="K34" s="408"/>
      <c r="L34" s="408"/>
      <c r="M34" s="895"/>
      <c r="N34" s="895"/>
    </row>
    <row r="35" spans="1:14" s="25" customFormat="1" ht="13.5" customHeight="1" x14ac:dyDescent="0.2">
      <c r="A35" s="1748" t="s">
        <v>674</v>
      </c>
      <c r="B35" s="207"/>
      <c r="C35" s="412"/>
      <c r="D35" s="412"/>
      <c r="E35" s="412"/>
      <c r="F35" s="412"/>
      <c r="G35" s="412"/>
      <c r="H35" s="412"/>
      <c r="I35" s="408"/>
      <c r="J35" s="408"/>
      <c r="K35" s="408"/>
      <c r="L35" s="408"/>
      <c r="M35" s="895"/>
      <c r="N35" s="895"/>
    </row>
    <row r="36" spans="1:14" x14ac:dyDescent="0.2">
      <c r="A36" s="1744" t="s">
        <v>1263</v>
      </c>
      <c r="B36" s="266">
        <v>2110</v>
      </c>
      <c r="C36" s="413">
        <v>97708</v>
      </c>
      <c r="D36" s="413">
        <v>17535</v>
      </c>
      <c r="E36" s="413"/>
      <c r="F36" s="413"/>
      <c r="G36" s="413"/>
      <c r="H36" s="413"/>
      <c r="I36" s="431"/>
      <c r="J36" s="431"/>
      <c r="K36" s="409">
        <f t="shared" ref="K36:K41" si="2">SUM(C36:J36)</f>
        <v>115243</v>
      </c>
      <c r="L36" s="407">
        <v>117000</v>
      </c>
    </row>
    <row r="37" spans="1:14" x14ac:dyDescent="0.2">
      <c r="A37" s="1744" t="s">
        <v>1264</v>
      </c>
      <c r="B37" s="266">
        <v>2120</v>
      </c>
      <c r="C37" s="407"/>
      <c r="D37" s="407"/>
      <c r="E37" s="407">
        <v>499</v>
      </c>
      <c r="F37" s="407"/>
      <c r="G37" s="407"/>
      <c r="H37" s="407"/>
      <c r="I37" s="431"/>
      <c r="J37" s="431"/>
      <c r="K37" s="409">
        <f t="shared" si="2"/>
        <v>499</v>
      </c>
      <c r="L37" s="407">
        <v>1000</v>
      </c>
    </row>
    <row r="38" spans="1:14" x14ac:dyDescent="0.2">
      <c r="A38" s="1744" t="s">
        <v>220</v>
      </c>
      <c r="B38" s="266">
        <v>2130</v>
      </c>
      <c r="C38" s="407">
        <v>24630</v>
      </c>
      <c r="D38" s="407">
        <v>6418</v>
      </c>
      <c r="E38" s="407"/>
      <c r="F38" s="407">
        <v>321</v>
      </c>
      <c r="G38" s="407"/>
      <c r="H38" s="407"/>
      <c r="I38" s="431"/>
      <c r="J38" s="431"/>
      <c r="K38" s="409">
        <f t="shared" si="2"/>
        <v>31369</v>
      </c>
      <c r="L38" s="407">
        <v>33000</v>
      </c>
    </row>
    <row r="39" spans="1:14" x14ac:dyDescent="0.2">
      <c r="A39" s="1744" t="s">
        <v>221</v>
      </c>
      <c r="B39" s="266">
        <v>2140</v>
      </c>
      <c r="C39" s="407"/>
      <c r="D39" s="407"/>
      <c r="E39" s="407">
        <v>38790</v>
      </c>
      <c r="F39" s="407"/>
      <c r="G39" s="407"/>
      <c r="H39" s="407"/>
      <c r="I39" s="431"/>
      <c r="J39" s="431"/>
      <c r="K39" s="409">
        <f t="shared" si="2"/>
        <v>38790</v>
      </c>
      <c r="L39" s="407">
        <v>27000</v>
      </c>
    </row>
    <row r="40" spans="1:14" x14ac:dyDescent="0.2">
      <c r="A40" s="1744" t="s">
        <v>222</v>
      </c>
      <c r="B40" s="266">
        <v>2150</v>
      </c>
      <c r="C40" s="407"/>
      <c r="D40" s="407"/>
      <c r="E40" s="407">
        <v>84645</v>
      </c>
      <c r="F40" s="407"/>
      <c r="G40" s="407"/>
      <c r="H40" s="407"/>
      <c r="I40" s="431"/>
      <c r="J40" s="431"/>
      <c r="K40" s="409">
        <f t="shared" si="2"/>
        <v>84645</v>
      </c>
      <c r="L40" s="407">
        <v>77000</v>
      </c>
    </row>
    <row r="41" spans="1:14" x14ac:dyDescent="0.2">
      <c r="A41" s="1744" t="s">
        <v>1872</v>
      </c>
      <c r="B41" s="266">
        <v>2190</v>
      </c>
      <c r="C41" s="407"/>
      <c r="D41" s="407"/>
      <c r="E41" s="407"/>
      <c r="F41" s="407"/>
      <c r="G41" s="407"/>
      <c r="H41" s="407"/>
      <c r="I41" s="431"/>
      <c r="J41" s="431"/>
      <c r="K41" s="409">
        <f t="shared" si="2"/>
        <v>0</v>
      </c>
      <c r="L41" s="407"/>
    </row>
    <row r="42" spans="1:14" ht="12.75" customHeight="1" thickBot="1" x14ac:dyDescent="0.25">
      <c r="A42" s="876" t="s">
        <v>639</v>
      </c>
      <c r="B42" s="463" t="s">
        <v>811</v>
      </c>
      <c r="C42" s="410">
        <f>SUM(C36:C41)</f>
        <v>122338</v>
      </c>
      <c r="D42" s="410">
        <f t="shared" ref="D42:L42" si="3">SUM(D36:D41)</f>
        <v>23953</v>
      </c>
      <c r="E42" s="410">
        <f t="shared" si="3"/>
        <v>123934</v>
      </c>
      <c r="F42" s="410">
        <f t="shared" si="3"/>
        <v>321</v>
      </c>
      <c r="G42" s="410">
        <f t="shared" si="3"/>
        <v>0</v>
      </c>
      <c r="H42" s="410">
        <f t="shared" si="3"/>
        <v>0</v>
      </c>
      <c r="I42" s="410">
        <f t="shared" si="3"/>
        <v>0</v>
      </c>
      <c r="J42" s="410">
        <f t="shared" si="3"/>
        <v>0</v>
      </c>
      <c r="K42" s="410">
        <f t="shared" si="3"/>
        <v>270546</v>
      </c>
      <c r="L42" s="410">
        <f t="shared" si="3"/>
        <v>255000</v>
      </c>
    </row>
    <row r="43" spans="1:14" ht="13.5" thickTop="1" x14ac:dyDescent="0.2">
      <c r="A43" s="1749" t="s">
        <v>675</v>
      </c>
      <c r="B43" s="510"/>
      <c r="C43" s="414"/>
      <c r="D43" s="414"/>
      <c r="E43" s="414"/>
      <c r="F43" s="414"/>
      <c r="G43" s="414"/>
      <c r="H43" s="414"/>
      <c r="I43" s="408"/>
      <c r="J43" s="408"/>
      <c r="K43" s="414"/>
      <c r="L43" s="414"/>
    </row>
    <row r="44" spans="1:14" x14ac:dyDescent="0.2">
      <c r="A44" s="1744" t="s">
        <v>954</v>
      </c>
      <c r="B44" s="266">
        <v>2210</v>
      </c>
      <c r="C44" s="413"/>
      <c r="D44" s="413"/>
      <c r="E44" s="413">
        <v>135951</v>
      </c>
      <c r="F44" s="413">
        <v>1979</v>
      </c>
      <c r="G44" s="413"/>
      <c r="H44" s="413"/>
      <c r="I44" s="431"/>
      <c r="J44" s="431"/>
      <c r="K44" s="415">
        <f>SUM(C44:J44)</f>
        <v>137930</v>
      </c>
      <c r="L44" s="413">
        <v>163000</v>
      </c>
    </row>
    <row r="45" spans="1:14" x14ac:dyDescent="0.2">
      <c r="A45" s="1744" t="s">
        <v>955</v>
      </c>
      <c r="B45" s="266">
        <v>2220</v>
      </c>
      <c r="C45" s="407">
        <v>147307</v>
      </c>
      <c r="D45" s="407">
        <v>24777</v>
      </c>
      <c r="E45" s="407">
        <v>2725</v>
      </c>
      <c r="F45" s="407">
        <v>8381</v>
      </c>
      <c r="G45" s="407"/>
      <c r="H45" s="407">
        <v>300</v>
      </c>
      <c r="I45" s="431"/>
      <c r="J45" s="431"/>
      <c r="K45" s="415">
        <f>SUM(C45:J45)</f>
        <v>183490</v>
      </c>
      <c r="L45" s="407">
        <v>184000</v>
      </c>
    </row>
    <row r="46" spans="1:14" x14ac:dyDescent="0.2">
      <c r="A46" s="1744" t="s">
        <v>956</v>
      </c>
      <c r="B46" s="266">
        <v>2230</v>
      </c>
      <c r="C46" s="407"/>
      <c r="D46" s="407"/>
      <c r="E46" s="407">
        <v>87706</v>
      </c>
      <c r="F46" s="407">
        <v>576</v>
      </c>
      <c r="G46" s="407"/>
      <c r="H46" s="407"/>
      <c r="I46" s="431"/>
      <c r="J46" s="431"/>
      <c r="K46" s="415">
        <f>SUM(C46:J46)</f>
        <v>88282</v>
      </c>
      <c r="L46" s="407">
        <v>54000</v>
      </c>
    </row>
    <row r="47" spans="1:14" ht="12.75" customHeight="1" thickBot="1" x14ac:dyDescent="0.25">
      <c r="A47" s="876" t="s">
        <v>640</v>
      </c>
      <c r="B47" s="463" t="s">
        <v>33</v>
      </c>
      <c r="C47" s="410">
        <f>SUM(C44:C46)</f>
        <v>147307</v>
      </c>
      <c r="D47" s="410">
        <f t="shared" ref="D47:K47" si="4">SUM(D44:D46)</f>
        <v>24777</v>
      </c>
      <c r="E47" s="410">
        <f t="shared" si="4"/>
        <v>226382</v>
      </c>
      <c r="F47" s="410">
        <f t="shared" si="4"/>
        <v>10936</v>
      </c>
      <c r="G47" s="410">
        <f t="shared" si="4"/>
        <v>0</v>
      </c>
      <c r="H47" s="410">
        <f t="shared" si="4"/>
        <v>300</v>
      </c>
      <c r="I47" s="410">
        <f t="shared" si="4"/>
        <v>0</v>
      </c>
      <c r="J47" s="410">
        <f t="shared" si="4"/>
        <v>0</v>
      </c>
      <c r="K47" s="410">
        <f t="shared" si="4"/>
        <v>409702</v>
      </c>
      <c r="L47" s="410">
        <f>SUM(L44:L46)</f>
        <v>401000</v>
      </c>
    </row>
    <row r="48" spans="1:14" ht="13.5" thickTop="1" x14ac:dyDescent="0.2">
      <c r="A48" s="1749" t="s">
        <v>694</v>
      </c>
      <c r="B48" s="510"/>
      <c r="C48" s="414"/>
      <c r="D48" s="414"/>
      <c r="E48" s="414"/>
      <c r="F48" s="414"/>
      <c r="G48" s="414"/>
      <c r="H48" s="414"/>
      <c r="I48" s="408"/>
      <c r="J48" s="408"/>
      <c r="K48" s="414"/>
      <c r="L48" s="414"/>
    </row>
    <row r="49" spans="1:14" x14ac:dyDescent="0.2">
      <c r="A49" s="1744" t="s">
        <v>957</v>
      </c>
      <c r="B49" s="266">
        <v>2310</v>
      </c>
      <c r="C49" s="413">
        <v>500</v>
      </c>
      <c r="D49" s="413"/>
      <c r="E49" s="413">
        <v>141651</v>
      </c>
      <c r="F49" s="413">
        <v>8778</v>
      </c>
      <c r="G49" s="413"/>
      <c r="H49" s="413">
        <v>23425</v>
      </c>
      <c r="I49" s="431"/>
      <c r="J49" s="431"/>
      <c r="K49" s="415">
        <f>SUM(C49:J49)</f>
        <v>174354</v>
      </c>
      <c r="L49" s="413">
        <v>171250</v>
      </c>
    </row>
    <row r="50" spans="1:14" x14ac:dyDescent="0.2">
      <c r="A50" s="1744" t="s">
        <v>958</v>
      </c>
      <c r="B50" s="266">
        <v>2320</v>
      </c>
      <c r="C50" s="407">
        <v>214041</v>
      </c>
      <c r="D50" s="407">
        <v>36305</v>
      </c>
      <c r="E50" s="407">
        <v>1122</v>
      </c>
      <c r="F50" s="407">
        <v>18</v>
      </c>
      <c r="G50" s="407"/>
      <c r="H50" s="407">
        <v>450</v>
      </c>
      <c r="I50" s="431"/>
      <c r="J50" s="431"/>
      <c r="K50" s="415">
        <f>SUM(C50:J50)</f>
        <v>251936</v>
      </c>
      <c r="L50" s="407">
        <v>241000</v>
      </c>
    </row>
    <row r="51" spans="1:14" x14ac:dyDescent="0.2">
      <c r="A51" s="1744" t="s">
        <v>45</v>
      </c>
      <c r="B51" s="266">
        <v>2330</v>
      </c>
      <c r="C51" s="407">
        <v>180568</v>
      </c>
      <c r="D51" s="407">
        <v>44695</v>
      </c>
      <c r="E51" s="407"/>
      <c r="F51" s="407">
        <v>3850</v>
      </c>
      <c r="G51" s="407">
        <v>3897</v>
      </c>
      <c r="H51" s="407"/>
      <c r="I51" s="431"/>
      <c r="J51" s="431"/>
      <c r="K51" s="415">
        <f>SUM(C51:J51)</f>
        <v>233010</v>
      </c>
      <c r="L51" s="407">
        <v>228000</v>
      </c>
    </row>
    <row r="52" spans="1:14" ht="22.5" x14ac:dyDescent="0.2">
      <c r="A52" s="1745"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395109</v>
      </c>
      <c r="D53" s="410">
        <f t="shared" ref="D53:L53" si="5">SUM(D49:D52)</f>
        <v>81000</v>
      </c>
      <c r="E53" s="410">
        <f t="shared" si="5"/>
        <v>142773</v>
      </c>
      <c r="F53" s="410">
        <f t="shared" si="5"/>
        <v>12646</v>
      </c>
      <c r="G53" s="410">
        <f t="shared" si="5"/>
        <v>3897</v>
      </c>
      <c r="H53" s="410">
        <f t="shared" si="5"/>
        <v>23875</v>
      </c>
      <c r="I53" s="410">
        <f t="shared" si="5"/>
        <v>0</v>
      </c>
      <c r="J53" s="410">
        <f t="shared" si="5"/>
        <v>0</v>
      </c>
      <c r="K53" s="410">
        <f t="shared" si="5"/>
        <v>659300</v>
      </c>
      <c r="L53" s="410">
        <f t="shared" si="5"/>
        <v>640250</v>
      </c>
    </row>
    <row r="54" spans="1:14" ht="13.5" thickTop="1" x14ac:dyDescent="0.2">
      <c r="A54" s="1749" t="s">
        <v>695</v>
      </c>
      <c r="B54" s="510"/>
      <c r="C54" s="414"/>
      <c r="D54" s="414"/>
      <c r="E54" s="414"/>
      <c r="F54" s="414"/>
      <c r="G54" s="414"/>
      <c r="H54" s="414"/>
      <c r="I54" s="408"/>
      <c r="J54" s="408"/>
      <c r="K54" s="414"/>
      <c r="L54" s="414"/>
    </row>
    <row r="55" spans="1:14" x14ac:dyDescent="0.2">
      <c r="A55" s="1744" t="s">
        <v>1233</v>
      </c>
      <c r="B55" s="266">
        <v>2410</v>
      </c>
      <c r="C55" s="413">
        <v>483296</v>
      </c>
      <c r="D55" s="413">
        <v>97747</v>
      </c>
      <c r="E55" s="413">
        <v>334</v>
      </c>
      <c r="F55" s="413">
        <v>3948</v>
      </c>
      <c r="G55" s="413"/>
      <c r="H55" s="413">
        <v>2538</v>
      </c>
      <c r="I55" s="431"/>
      <c r="J55" s="431"/>
      <c r="K55" s="415">
        <f>SUM(C55:J55)</f>
        <v>587863</v>
      </c>
      <c r="L55" s="413">
        <v>586000</v>
      </c>
    </row>
    <row r="56" spans="1:14" ht="12.75" customHeight="1" x14ac:dyDescent="0.2">
      <c r="A56" s="1750"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483296</v>
      </c>
      <c r="D57" s="416">
        <f t="shared" ref="D57:K57" si="6">SUM(D55:D56)</f>
        <v>97747</v>
      </c>
      <c r="E57" s="416">
        <f t="shared" si="6"/>
        <v>334</v>
      </c>
      <c r="F57" s="416">
        <f t="shared" si="6"/>
        <v>3948</v>
      </c>
      <c r="G57" s="416">
        <f t="shared" si="6"/>
        <v>0</v>
      </c>
      <c r="H57" s="416">
        <f t="shared" si="6"/>
        <v>2538</v>
      </c>
      <c r="I57" s="416">
        <f t="shared" si="6"/>
        <v>0</v>
      </c>
      <c r="J57" s="416">
        <f t="shared" si="6"/>
        <v>0</v>
      </c>
      <c r="K57" s="416">
        <f t="shared" si="6"/>
        <v>587863</v>
      </c>
      <c r="L57" s="410">
        <f>SUM(L55:L56)</f>
        <v>586000</v>
      </c>
      <c r="M57" s="14"/>
      <c r="N57" s="14"/>
    </row>
    <row r="58" spans="1:14" s="15" customFormat="1" ht="13.5" thickTop="1" x14ac:dyDescent="0.2">
      <c r="A58" s="1749" t="s">
        <v>696</v>
      </c>
      <c r="B58" s="510"/>
      <c r="C58" s="417"/>
      <c r="D58" s="414"/>
      <c r="E58" s="414"/>
      <c r="F58" s="414"/>
      <c r="G58" s="414"/>
      <c r="H58" s="414"/>
      <c r="I58" s="408"/>
      <c r="J58" s="408"/>
      <c r="K58" s="414"/>
      <c r="L58" s="414"/>
      <c r="M58" s="14"/>
      <c r="N58" s="14"/>
    </row>
    <row r="59" spans="1:14" s="15" customFormat="1" x14ac:dyDescent="0.2">
      <c r="A59" s="1744" t="s">
        <v>1234</v>
      </c>
      <c r="B59" s="266">
        <v>2510</v>
      </c>
      <c r="C59" s="413">
        <v>89301</v>
      </c>
      <c r="D59" s="413">
        <v>21370</v>
      </c>
      <c r="E59" s="413">
        <v>5415</v>
      </c>
      <c r="F59" s="413">
        <v>300</v>
      </c>
      <c r="G59" s="413"/>
      <c r="H59" s="413">
        <v>22309</v>
      </c>
      <c r="I59" s="431"/>
      <c r="J59" s="431"/>
      <c r="K59" s="415">
        <f t="shared" ref="K59:K64" si="7">SUM(C59:J59)</f>
        <v>138695</v>
      </c>
      <c r="L59" s="413">
        <v>132000</v>
      </c>
      <c r="M59" s="14"/>
      <c r="N59" s="14"/>
    </row>
    <row r="60" spans="1:14" s="15" customFormat="1" x14ac:dyDescent="0.2">
      <c r="A60" s="1744" t="s">
        <v>531</v>
      </c>
      <c r="B60" s="266">
        <v>2520</v>
      </c>
      <c r="C60" s="407">
        <v>78175</v>
      </c>
      <c r="D60" s="407">
        <v>10716</v>
      </c>
      <c r="E60" s="407"/>
      <c r="F60" s="407">
        <v>420</v>
      </c>
      <c r="G60" s="407"/>
      <c r="H60" s="407"/>
      <c r="I60" s="431"/>
      <c r="J60" s="431"/>
      <c r="K60" s="415">
        <f t="shared" si="7"/>
        <v>89311</v>
      </c>
      <c r="L60" s="407">
        <v>88000</v>
      </c>
      <c r="M60" s="14"/>
      <c r="N60" s="14"/>
    </row>
    <row r="61" spans="1:14" s="15" customFormat="1" x14ac:dyDescent="0.2">
      <c r="A61" s="1744" t="s">
        <v>219</v>
      </c>
      <c r="B61" s="266">
        <v>2540</v>
      </c>
      <c r="C61" s="407"/>
      <c r="D61" s="407"/>
      <c r="E61" s="407">
        <v>63509</v>
      </c>
      <c r="F61" s="407"/>
      <c r="G61" s="407"/>
      <c r="H61" s="407"/>
      <c r="I61" s="431"/>
      <c r="J61" s="431"/>
      <c r="K61" s="415">
        <f t="shared" si="7"/>
        <v>63509</v>
      </c>
      <c r="L61" s="407">
        <v>59000</v>
      </c>
      <c r="M61" s="14"/>
      <c r="N61" s="14"/>
    </row>
    <row r="62" spans="1:14" s="15" customFormat="1" x14ac:dyDescent="0.2">
      <c r="A62" s="1744" t="s">
        <v>1106</v>
      </c>
      <c r="B62" s="266">
        <v>2550</v>
      </c>
      <c r="C62" s="407"/>
      <c r="D62" s="407"/>
      <c r="E62" s="407"/>
      <c r="F62" s="407"/>
      <c r="G62" s="407"/>
      <c r="H62" s="407"/>
      <c r="I62" s="431"/>
      <c r="J62" s="431"/>
      <c r="K62" s="415">
        <f t="shared" si="7"/>
        <v>0</v>
      </c>
      <c r="L62" s="407"/>
      <c r="M62" s="14"/>
      <c r="N62" s="14"/>
    </row>
    <row r="63" spans="1:14" s="14" customFormat="1" x14ac:dyDescent="0.2">
      <c r="A63" s="1744" t="s">
        <v>106</v>
      </c>
      <c r="B63" s="266">
        <v>2560</v>
      </c>
      <c r="C63" s="407">
        <v>118100</v>
      </c>
      <c r="D63" s="407">
        <v>7842</v>
      </c>
      <c r="E63" s="407">
        <v>15389</v>
      </c>
      <c r="F63" s="407">
        <v>540489</v>
      </c>
      <c r="G63" s="407"/>
      <c r="H63" s="407"/>
      <c r="I63" s="431"/>
      <c r="J63" s="431"/>
      <c r="K63" s="415">
        <f t="shared" si="7"/>
        <v>681820</v>
      </c>
      <c r="L63" s="407">
        <v>659000</v>
      </c>
    </row>
    <row r="64" spans="1:14" s="14" customFormat="1" x14ac:dyDescent="0.2">
      <c r="A64" s="1751" t="s">
        <v>107</v>
      </c>
      <c r="B64" s="267">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285576</v>
      </c>
      <c r="D65" s="410">
        <f t="shared" ref="D65:L65" si="8">SUM(D59:D64)</f>
        <v>39928</v>
      </c>
      <c r="E65" s="410">
        <f t="shared" si="8"/>
        <v>84313</v>
      </c>
      <c r="F65" s="410">
        <f t="shared" si="8"/>
        <v>541209</v>
      </c>
      <c r="G65" s="410">
        <f t="shared" si="8"/>
        <v>0</v>
      </c>
      <c r="H65" s="410">
        <f t="shared" si="8"/>
        <v>22309</v>
      </c>
      <c r="I65" s="410">
        <f t="shared" si="8"/>
        <v>0</v>
      </c>
      <c r="J65" s="410">
        <f t="shared" si="8"/>
        <v>0</v>
      </c>
      <c r="K65" s="410">
        <f t="shared" si="8"/>
        <v>973335</v>
      </c>
      <c r="L65" s="410">
        <f t="shared" si="8"/>
        <v>938000</v>
      </c>
      <c r="M65" s="14"/>
      <c r="N65" s="14"/>
    </row>
    <row r="66" spans="1:14" s="15" customFormat="1" ht="13.5" thickTop="1" x14ac:dyDescent="0.2">
      <c r="A66" s="1749" t="s">
        <v>697</v>
      </c>
      <c r="B66" s="461"/>
      <c r="C66" s="408"/>
      <c r="D66" s="408"/>
      <c r="E66" s="408"/>
      <c r="F66" s="408"/>
      <c r="G66" s="408"/>
      <c r="H66" s="408"/>
      <c r="I66" s="408"/>
      <c r="J66" s="408"/>
      <c r="K66" s="414"/>
      <c r="L66" s="414"/>
      <c r="M66" s="14"/>
      <c r="N66" s="14"/>
    </row>
    <row r="67" spans="1:14" s="15" customFormat="1" x14ac:dyDescent="0.2">
      <c r="A67" s="1744" t="s">
        <v>1226</v>
      </c>
      <c r="B67" s="266">
        <v>2610</v>
      </c>
      <c r="C67" s="407"/>
      <c r="D67" s="407"/>
      <c r="E67" s="407"/>
      <c r="F67" s="407"/>
      <c r="G67" s="407"/>
      <c r="H67" s="407"/>
      <c r="I67" s="431"/>
      <c r="J67" s="431"/>
      <c r="K67" s="415">
        <f>SUM(C67:J67)</f>
        <v>0</v>
      </c>
      <c r="L67" s="413"/>
      <c r="M67" s="14"/>
      <c r="N67" s="14"/>
    </row>
    <row r="68" spans="1:14" s="15" customFormat="1" ht="20.25" customHeight="1" x14ac:dyDescent="0.2">
      <c r="A68" s="1744" t="s">
        <v>691</v>
      </c>
      <c r="B68" s="266">
        <v>2620</v>
      </c>
      <c r="C68" s="407"/>
      <c r="D68" s="407"/>
      <c r="E68" s="407"/>
      <c r="F68" s="407"/>
      <c r="G68" s="407"/>
      <c r="H68" s="407"/>
      <c r="I68" s="431"/>
      <c r="J68" s="431"/>
      <c r="K68" s="415">
        <f>SUM(C68:J68)</f>
        <v>0</v>
      </c>
      <c r="L68" s="407"/>
      <c r="M68" s="14"/>
      <c r="N68" s="14"/>
    </row>
    <row r="69" spans="1:14" s="15" customFormat="1" x14ac:dyDescent="0.2">
      <c r="A69" s="1744" t="s">
        <v>1227</v>
      </c>
      <c r="B69" s="266">
        <v>2630</v>
      </c>
      <c r="C69" s="407"/>
      <c r="D69" s="407"/>
      <c r="E69" s="407">
        <v>144622</v>
      </c>
      <c r="F69" s="407">
        <v>20867</v>
      </c>
      <c r="G69" s="407">
        <v>3726</v>
      </c>
      <c r="H69" s="407">
        <v>3982</v>
      </c>
      <c r="I69" s="431"/>
      <c r="J69" s="431"/>
      <c r="K69" s="415">
        <f>SUM(C69:J69)</f>
        <v>173197</v>
      </c>
      <c r="L69" s="407">
        <v>166000</v>
      </c>
      <c r="M69" s="14"/>
      <c r="N69" s="14"/>
    </row>
    <row r="70" spans="1:14" s="15" customFormat="1" x14ac:dyDescent="0.2">
      <c r="A70" s="1744" t="s">
        <v>463</v>
      </c>
      <c r="B70" s="266">
        <v>2640</v>
      </c>
      <c r="C70" s="407"/>
      <c r="D70" s="407"/>
      <c r="E70" s="407">
        <v>4678</v>
      </c>
      <c r="F70" s="407"/>
      <c r="G70" s="407"/>
      <c r="H70" s="407"/>
      <c r="I70" s="431"/>
      <c r="J70" s="431"/>
      <c r="K70" s="415">
        <f>SUM(C70:J70)</f>
        <v>4678</v>
      </c>
      <c r="L70" s="407">
        <v>5000</v>
      </c>
      <c r="M70" s="14"/>
      <c r="N70" s="14"/>
    </row>
    <row r="71" spans="1:14" s="15" customFormat="1" x14ac:dyDescent="0.2">
      <c r="A71" s="1744" t="s">
        <v>464</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149300</v>
      </c>
      <c r="F72" s="410">
        <f t="shared" si="9"/>
        <v>20867</v>
      </c>
      <c r="G72" s="410">
        <f t="shared" si="9"/>
        <v>3726</v>
      </c>
      <c r="H72" s="410">
        <f t="shared" si="9"/>
        <v>3982</v>
      </c>
      <c r="I72" s="410">
        <f t="shared" si="9"/>
        <v>0</v>
      </c>
      <c r="J72" s="410">
        <f t="shared" si="9"/>
        <v>0</v>
      </c>
      <c r="K72" s="410">
        <f t="shared" si="9"/>
        <v>177875</v>
      </c>
      <c r="L72" s="410">
        <f>SUM(L67:L71)</f>
        <v>171000</v>
      </c>
      <c r="M72" s="14"/>
      <c r="N72" s="14"/>
    </row>
    <row r="73" spans="1:14" s="15" customFormat="1" ht="14.25" thickTop="1" thickBot="1" x14ac:dyDescent="0.25">
      <c r="A73" s="1752" t="s">
        <v>1133</v>
      </c>
      <c r="B73" s="1736" t="s">
        <v>653</v>
      </c>
      <c r="C73" s="418"/>
      <c r="D73" s="418"/>
      <c r="E73" s="418"/>
      <c r="F73" s="418"/>
      <c r="G73" s="418"/>
      <c r="H73" s="418"/>
      <c r="I73" s="424"/>
      <c r="J73" s="424"/>
      <c r="K73" s="410">
        <f>SUM(C73:J73)</f>
        <v>0</v>
      </c>
      <c r="L73" s="419"/>
      <c r="M73" s="14"/>
      <c r="N73" s="14"/>
    </row>
    <row r="74" spans="1:14" ht="12.75" customHeight="1" thickTop="1" thickBot="1" x14ac:dyDescent="0.25">
      <c r="A74" s="876" t="s">
        <v>951</v>
      </c>
      <c r="B74" s="1735">
        <v>2000</v>
      </c>
      <c r="C74" s="420">
        <f>SUM(C42,C47,C53,C57,C65,C72,C73)</f>
        <v>1433626</v>
      </c>
      <c r="D74" s="420">
        <f t="shared" ref="D74:K74" si="10">SUM(D42,D47,D53,D57,D65,D72,D73)</f>
        <v>267405</v>
      </c>
      <c r="E74" s="420">
        <f t="shared" si="10"/>
        <v>727036</v>
      </c>
      <c r="F74" s="420">
        <f t="shared" si="10"/>
        <v>589927</v>
      </c>
      <c r="G74" s="420">
        <f t="shared" si="10"/>
        <v>7623</v>
      </c>
      <c r="H74" s="420">
        <f t="shared" si="10"/>
        <v>53004</v>
      </c>
      <c r="I74" s="420">
        <f t="shared" si="10"/>
        <v>0</v>
      </c>
      <c r="J74" s="420">
        <f t="shared" si="10"/>
        <v>0</v>
      </c>
      <c r="K74" s="420">
        <f t="shared" si="10"/>
        <v>3078621</v>
      </c>
      <c r="L74" s="420">
        <f>SUM(L42,L47,L53,L57,L65,L72,L73)</f>
        <v>2991250</v>
      </c>
    </row>
    <row r="75" spans="1:14" s="23" customFormat="1" ht="18" customHeight="1" thickTop="1" thickBot="1" x14ac:dyDescent="0.25">
      <c r="A75" s="1743" t="s">
        <v>50</v>
      </c>
      <c r="B75" s="1737" t="s">
        <v>654</v>
      </c>
      <c r="C75" s="418">
        <v>37581</v>
      </c>
      <c r="D75" s="418"/>
      <c r="E75" s="418">
        <v>10821</v>
      </c>
      <c r="F75" s="418">
        <v>12378</v>
      </c>
      <c r="G75" s="418"/>
      <c r="H75" s="418"/>
      <c r="I75" s="424"/>
      <c r="J75" s="424"/>
      <c r="K75" s="410">
        <f>SUM(C75:J75)</f>
        <v>60780</v>
      </c>
      <c r="L75" s="419">
        <v>60000</v>
      </c>
      <c r="M75" s="894"/>
      <c r="N75" s="894"/>
    </row>
    <row r="76" spans="1:14" s="115" customFormat="1" ht="18" customHeight="1" thickTop="1" x14ac:dyDescent="0.2">
      <c r="A76" s="1754" t="s">
        <v>422</v>
      </c>
      <c r="B76" s="1800" t="s">
        <v>1005</v>
      </c>
      <c r="C76" s="411"/>
      <c r="D76" s="411"/>
      <c r="E76" s="408"/>
      <c r="F76" s="411"/>
      <c r="G76" s="411"/>
      <c r="H76" s="408"/>
      <c r="I76" s="408"/>
      <c r="J76" s="408"/>
      <c r="K76" s="408"/>
      <c r="L76" s="408"/>
      <c r="M76" s="896"/>
      <c r="N76" s="896"/>
    </row>
    <row r="77" spans="1:14" s="23" customFormat="1" ht="13.5" customHeight="1" x14ac:dyDescent="0.2">
      <c r="A77" s="1748" t="s">
        <v>698</v>
      </c>
      <c r="B77" s="207"/>
      <c r="C77" s="408"/>
      <c r="D77" s="408"/>
      <c r="E77" s="412"/>
      <c r="F77" s="408"/>
      <c r="G77" s="408"/>
      <c r="H77" s="412"/>
      <c r="I77" s="408"/>
      <c r="J77" s="408"/>
      <c r="K77" s="412"/>
      <c r="L77" s="412"/>
      <c r="M77" s="894"/>
      <c r="N77" s="894"/>
    </row>
    <row r="78" spans="1:14" x14ac:dyDescent="0.2">
      <c r="A78" s="1744" t="s">
        <v>574</v>
      </c>
      <c r="B78" s="266">
        <v>4110</v>
      </c>
      <c r="C78" s="408"/>
      <c r="D78" s="408"/>
      <c r="E78" s="413"/>
      <c r="F78" s="408"/>
      <c r="G78" s="408"/>
      <c r="H78" s="422"/>
      <c r="I78" s="502"/>
      <c r="J78" s="502"/>
      <c r="K78" s="409">
        <f t="shared" ref="K78:K83" si="11">SUM(C78:J78)</f>
        <v>0</v>
      </c>
      <c r="L78" s="413"/>
    </row>
    <row r="79" spans="1:14" x14ac:dyDescent="0.2">
      <c r="A79" s="1744" t="s">
        <v>343</v>
      </c>
      <c r="B79" s="266">
        <v>4120</v>
      </c>
      <c r="C79" s="408"/>
      <c r="D79" s="408"/>
      <c r="E79" s="407"/>
      <c r="F79" s="408"/>
      <c r="G79" s="408"/>
      <c r="H79" s="407">
        <v>197601</v>
      </c>
      <c r="I79" s="502"/>
      <c r="J79" s="502"/>
      <c r="K79" s="409">
        <f t="shared" si="11"/>
        <v>197601</v>
      </c>
      <c r="L79" s="407">
        <v>182000</v>
      </c>
    </row>
    <row r="80" spans="1:14" x14ac:dyDescent="0.2">
      <c r="A80" s="1744" t="s">
        <v>344</v>
      </c>
      <c r="B80" s="266">
        <v>4130</v>
      </c>
      <c r="C80" s="408"/>
      <c r="D80" s="408"/>
      <c r="E80" s="407"/>
      <c r="F80" s="408"/>
      <c r="G80" s="408"/>
      <c r="H80" s="407"/>
      <c r="I80" s="502"/>
      <c r="J80" s="502"/>
      <c r="K80" s="409">
        <f t="shared" si="11"/>
        <v>0</v>
      </c>
      <c r="L80" s="407"/>
    </row>
    <row r="81" spans="1:12" x14ac:dyDescent="0.2">
      <c r="A81" s="1744" t="s">
        <v>791</v>
      </c>
      <c r="B81" s="266">
        <v>4140</v>
      </c>
      <c r="C81" s="408"/>
      <c r="D81" s="408"/>
      <c r="E81" s="407"/>
      <c r="F81" s="408"/>
      <c r="G81" s="408"/>
      <c r="H81" s="407"/>
      <c r="I81" s="502"/>
      <c r="J81" s="502"/>
      <c r="K81" s="409">
        <f t="shared" si="11"/>
        <v>0</v>
      </c>
      <c r="L81" s="407"/>
    </row>
    <row r="82" spans="1:12" x14ac:dyDescent="0.2">
      <c r="A82" s="1744" t="s">
        <v>89</v>
      </c>
      <c r="B82" s="266">
        <v>4170</v>
      </c>
      <c r="C82" s="408"/>
      <c r="D82" s="408"/>
      <c r="E82" s="407"/>
      <c r="F82" s="408"/>
      <c r="G82" s="408"/>
      <c r="H82" s="407"/>
      <c r="I82" s="502"/>
      <c r="J82" s="502"/>
      <c r="K82" s="409">
        <f t="shared" si="11"/>
        <v>0</v>
      </c>
      <c r="L82" s="407"/>
    </row>
    <row r="83" spans="1:12" x14ac:dyDescent="0.2">
      <c r="A83" s="1750" t="s">
        <v>792</v>
      </c>
      <c r="B83" s="113">
        <v>4190</v>
      </c>
      <c r="C83" s="408"/>
      <c r="D83" s="408"/>
      <c r="E83" s="407"/>
      <c r="F83" s="408"/>
      <c r="G83" s="408"/>
      <c r="H83" s="407">
        <v>6124</v>
      </c>
      <c r="I83" s="502"/>
      <c r="J83" s="502"/>
      <c r="K83" s="409">
        <f t="shared" si="11"/>
        <v>6124</v>
      </c>
      <c r="L83" s="407">
        <v>7000</v>
      </c>
    </row>
    <row r="84" spans="1:12" ht="13.5" thickBot="1" x14ac:dyDescent="0.25">
      <c r="A84" s="876" t="s">
        <v>1840</v>
      </c>
      <c r="B84" s="528">
        <v>4100</v>
      </c>
      <c r="C84" s="408"/>
      <c r="D84" s="408"/>
      <c r="E84" s="410">
        <f>SUM(E78:E83)</f>
        <v>0</v>
      </c>
      <c r="F84" s="408"/>
      <c r="G84" s="408"/>
      <c r="H84" s="410">
        <f>SUM(H78:H83)</f>
        <v>203725</v>
      </c>
      <c r="I84" s="502"/>
      <c r="J84" s="502"/>
      <c r="K84" s="410">
        <f>SUM(K78:K83)</f>
        <v>203725</v>
      </c>
      <c r="L84" s="410">
        <f>SUM(L78:L83)</f>
        <v>189000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39" t="s">
        <v>793</v>
      </c>
      <c r="B86" s="861">
        <v>4220</v>
      </c>
      <c r="C86" s="408"/>
      <c r="D86" s="408"/>
      <c r="E86" s="432"/>
      <c r="F86" s="408"/>
      <c r="G86" s="408"/>
      <c r="H86" s="431">
        <v>1182215</v>
      </c>
      <c r="I86" s="502"/>
      <c r="J86" s="502"/>
      <c r="K86" s="515">
        <f t="shared" ref="K86:K98" si="12">H86</f>
        <v>1182215</v>
      </c>
      <c r="L86" s="437">
        <v>1183000</v>
      </c>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v>201721</v>
      </c>
      <c r="I90" s="502"/>
      <c r="J90" s="502"/>
      <c r="K90" s="515">
        <f t="shared" si="12"/>
        <v>201721</v>
      </c>
      <c r="L90" s="437">
        <v>178000</v>
      </c>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82" t="s">
        <v>1997</v>
      </c>
      <c r="B92" s="1742">
        <v>4200</v>
      </c>
      <c r="C92" s="408"/>
      <c r="D92" s="408"/>
      <c r="E92" s="432"/>
      <c r="F92" s="408"/>
      <c r="G92" s="408"/>
      <c r="H92" s="1051">
        <f>SUM(H85:H91)</f>
        <v>1383936</v>
      </c>
      <c r="I92" s="502"/>
      <c r="J92" s="502"/>
      <c r="K92" s="515">
        <f t="shared" si="12"/>
        <v>1383936</v>
      </c>
      <c r="L92" s="1051">
        <f>SUM(L85:L91)</f>
        <v>1361000</v>
      </c>
    </row>
    <row r="93" spans="1:12" ht="14.25" thickTop="1" thickBot="1" x14ac:dyDescent="0.25">
      <c r="A93" s="1739" t="s">
        <v>780</v>
      </c>
      <c r="B93" s="1740">
        <v>4310</v>
      </c>
      <c r="C93" s="408"/>
      <c r="D93" s="408"/>
      <c r="E93" s="432"/>
      <c r="F93" s="408"/>
      <c r="G93" s="408"/>
      <c r="H93" s="1741"/>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1843</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81" t="s">
        <v>1841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2" t="s">
        <v>1844</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1842</v>
      </c>
      <c r="B102" s="528">
        <v>4000</v>
      </c>
      <c r="C102" s="408"/>
      <c r="D102" s="408"/>
      <c r="E102" s="420">
        <f>SUM(E84,E92,E100,E101)</f>
        <v>0</v>
      </c>
      <c r="F102" s="408"/>
      <c r="G102" s="408"/>
      <c r="H102" s="420">
        <f>SUM(H84,H92,H100,H101)</f>
        <v>1587661</v>
      </c>
      <c r="I102" s="502"/>
      <c r="J102" s="502"/>
      <c r="K102" s="420">
        <f>SUM(K84,K92,K100,K101)</f>
        <v>1587661</v>
      </c>
      <c r="L102" s="420">
        <f>SUM(L84,L92,L100,L101)</f>
        <v>1550000</v>
      </c>
    </row>
    <row r="103" spans="1:14" s="115" customFormat="1" ht="18" customHeight="1" thickTop="1" x14ac:dyDescent="0.2">
      <c r="A103" s="1754" t="s">
        <v>592</v>
      </c>
      <c r="B103" s="1800" t="s">
        <v>570</v>
      </c>
      <c r="C103" s="408"/>
      <c r="D103" s="408"/>
      <c r="E103" s="408"/>
      <c r="F103" s="408"/>
      <c r="G103" s="408"/>
      <c r="H103" s="411"/>
      <c r="I103" s="428"/>
      <c r="J103" s="428"/>
      <c r="K103" s="411"/>
      <c r="L103" s="411"/>
      <c r="M103" s="896"/>
      <c r="N103" s="896"/>
    </row>
    <row r="104" spans="1:14" s="295" customFormat="1" ht="13.5" customHeight="1" x14ac:dyDescent="0.2">
      <c r="A104" s="1755" t="s">
        <v>699</v>
      </c>
      <c r="B104" s="516"/>
      <c r="C104" s="408"/>
      <c r="D104" s="408"/>
      <c r="E104" s="408"/>
      <c r="F104" s="408"/>
      <c r="G104" s="408"/>
      <c r="H104" s="412"/>
      <c r="I104" s="428"/>
      <c r="J104" s="428"/>
      <c r="K104" s="412"/>
      <c r="L104" s="412"/>
      <c r="M104" s="894"/>
      <c r="N104" s="894"/>
    </row>
    <row r="105" spans="1:14" s="296" customFormat="1" x14ac:dyDescent="0.2">
      <c r="A105" s="1744" t="s">
        <v>90</v>
      </c>
      <c r="B105" s="266">
        <v>5110</v>
      </c>
      <c r="C105" s="408"/>
      <c r="D105" s="408"/>
      <c r="E105" s="408"/>
      <c r="F105" s="408"/>
      <c r="G105" s="408"/>
      <c r="H105" s="413"/>
      <c r="I105" s="428"/>
      <c r="J105" s="428"/>
      <c r="K105" s="409">
        <f>H105</f>
        <v>0</v>
      </c>
      <c r="L105" s="413"/>
      <c r="M105" s="892"/>
      <c r="N105" s="892"/>
    </row>
    <row r="106" spans="1:14" s="296" customFormat="1" x14ac:dyDescent="0.2">
      <c r="A106" s="1744"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44" t="s">
        <v>1365</v>
      </c>
      <c r="B107" s="266">
        <v>5130</v>
      </c>
      <c r="C107" s="408"/>
      <c r="D107" s="408"/>
      <c r="E107" s="408"/>
      <c r="F107" s="408"/>
      <c r="G107" s="408"/>
      <c r="H107" s="407"/>
      <c r="I107" s="428"/>
      <c r="J107" s="428"/>
      <c r="K107" s="409">
        <f>H107</f>
        <v>0</v>
      </c>
      <c r="L107" s="407"/>
      <c r="M107" s="892"/>
      <c r="N107" s="892"/>
    </row>
    <row r="108" spans="1:14" s="296" customFormat="1" x14ac:dyDescent="0.2">
      <c r="A108" s="1744" t="s">
        <v>92</v>
      </c>
      <c r="B108" s="266" t="s">
        <v>672</v>
      </c>
      <c r="C108" s="408"/>
      <c r="D108" s="408"/>
      <c r="E108" s="408"/>
      <c r="F108" s="408"/>
      <c r="G108" s="408"/>
      <c r="H108" s="407"/>
      <c r="I108" s="428"/>
      <c r="J108" s="428"/>
      <c r="K108" s="409">
        <f>H108</f>
        <v>0</v>
      </c>
      <c r="L108" s="407"/>
      <c r="M108" s="892"/>
      <c r="N108" s="892"/>
    </row>
    <row r="109" spans="1:14" s="296" customFormat="1" x14ac:dyDescent="0.2">
      <c r="A109" s="1744"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3" t="s">
        <v>593</v>
      </c>
      <c r="B113" s="263"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5810317</v>
      </c>
      <c r="D114" s="410">
        <f t="shared" ref="D114:K114" si="13">SUM(D33,D74,D75,D102,D112,D113)</f>
        <v>1076243</v>
      </c>
      <c r="E114" s="410">
        <f t="shared" si="13"/>
        <v>870566</v>
      </c>
      <c r="F114" s="410">
        <f t="shared" si="13"/>
        <v>725164</v>
      </c>
      <c r="G114" s="410">
        <f t="shared" si="13"/>
        <v>161084</v>
      </c>
      <c r="H114" s="410">
        <f>SUM(H33,H74,H75,H102,H112,H113)</f>
        <v>1653762</v>
      </c>
      <c r="I114" s="410">
        <f t="shared" si="13"/>
        <v>0</v>
      </c>
      <c r="J114" s="410">
        <f t="shared" si="13"/>
        <v>0</v>
      </c>
      <c r="K114" s="410">
        <f t="shared" si="13"/>
        <v>10297136</v>
      </c>
      <c r="L114" s="410">
        <f>SUM(L33,L74,L75,L102,L112,L113)</f>
        <v>10196250</v>
      </c>
    </row>
    <row r="115" spans="1:14" ht="23.25" thickTop="1" x14ac:dyDescent="0.2">
      <c r="A115" s="1756" t="s">
        <v>1154</v>
      </c>
      <c r="B115" s="881"/>
      <c r="C115" s="411"/>
      <c r="D115" s="411"/>
      <c r="E115" s="411"/>
      <c r="F115" s="411"/>
      <c r="G115" s="411"/>
      <c r="H115" s="411"/>
      <c r="I115" s="411"/>
      <c r="J115" s="411"/>
      <c r="K115" s="435">
        <f>'Revenues 9-14'!C275-'Expenditures 15-22'!K114</f>
        <v>-1687295</v>
      </c>
      <c r="L115" s="411"/>
    </row>
    <row r="116" spans="1:14" s="1026" customFormat="1" ht="9" customHeight="1" x14ac:dyDescent="0.2">
      <c r="A116" s="1757"/>
      <c r="B116" s="885"/>
      <c r="C116" s="886"/>
      <c r="D116" s="886"/>
      <c r="E116" s="886"/>
      <c r="F116" s="886"/>
      <c r="G116" s="886"/>
      <c r="H116" s="886"/>
      <c r="I116" s="886"/>
      <c r="J116" s="886"/>
      <c r="K116" s="886"/>
      <c r="L116" s="886"/>
      <c r="M116" s="892"/>
      <c r="N116" s="892"/>
    </row>
    <row r="117" spans="1:14" s="114" customFormat="1" ht="30" customHeight="1" x14ac:dyDescent="0.2">
      <c r="A117" s="2305" t="s">
        <v>333</v>
      </c>
      <c r="B117" s="2306"/>
      <c r="C117" s="882"/>
      <c r="D117" s="883"/>
      <c r="E117" s="883"/>
      <c r="F117" s="883"/>
      <c r="G117" s="883"/>
      <c r="H117" s="883"/>
      <c r="I117" s="883"/>
      <c r="J117" s="883"/>
      <c r="K117" s="883"/>
      <c r="L117" s="884"/>
      <c r="M117" s="603"/>
      <c r="N117" s="603"/>
    </row>
    <row r="118" spans="1:14" ht="18" customHeight="1" x14ac:dyDescent="0.2">
      <c r="A118" s="737" t="s">
        <v>1200</v>
      </c>
      <c r="B118" s="264" t="s">
        <v>648</v>
      </c>
      <c r="C118" s="408"/>
      <c r="D118" s="408"/>
      <c r="E118" s="408"/>
      <c r="F118" s="408"/>
      <c r="G118" s="408"/>
      <c r="H118" s="408"/>
      <c r="I118" s="408"/>
      <c r="J118" s="408"/>
      <c r="K118" s="408"/>
      <c r="L118" s="408"/>
    </row>
    <row r="119" spans="1:14" ht="13.5" customHeight="1" x14ac:dyDescent="0.2">
      <c r="A119" s="1758" t="s">
        <v>674</v>
      </c>
      <c r="B119" s="207"/>
      <c r="C119" s="412"/>
      <c r="D119" s="412"/>
      <c r="E119" s="412"/>
      <c r="F119" s="408"/>
      <c r="G119" s="408"/>
      <c r="H119" s="412"/>
      <c r="I119" s="408"/>
      <c r="J119" s="408"/>
      <c r="K119" s="412"/>
      <c r="L119" s="412"/>
    </row>
    <row r="120" spans="1:14" ht="12.75" customHeight="1" x14ac:dyDescent="0.2">
      <c r="A120" s="1750" t="s">
        <v>172</v>
      </c>
      <c r="B120" s="113">
        <v>2190</v>
      </c>
      <c r="C120" s="407"/>
      <c r="D120" s="407"/>
      <c r="E120" s="407"/>
      <c r="F120" s="407"/>
      <c r="G120" s="407"/>
      <c r="H120" s="407"/>
      <c r="I120" s="431"/>
      <c r="J120" s="431"/>
      <c r="K120" s="409">
        <f>SUM(C120:J120)</f>
        <v>0</v>
      </c>
      <c r="L120" s="407"/>
    </row>
    <row r="121" spans="1:14" x14ac:dyDescent="0.2">
      <c r="A121" s="1759" t="s">
        <v>696</v>
      </c>
      <c r="B121" s="207"/>
      <c r="C121" s="426"/>
      <c r="D121" s="426"/>
      <c r="E121" s="426"/>
      <c r="F121" s="426"/>
      <c r="G121" s="426"/>
      <c r="H121" s="426"/>
      <c r="I121" s="408"/>
      <c r="J121" s="408"/>
      <c r="K121" s="412"/>
      <c r="L121" s="426"/>
    </row>
    <row r="122" spans="1:14" ht="13.5" thickBot="1" x14ac:dyDescent="0.25">
      <c r="A122" s="1744" t="s">
        <v>1234</v>
      </c>
      <c r="B122" s="266">
        <v>2510</v>
      </c>
      <c r="C122" s="407"/>
      <c r="D122" s="407"/>
      <c r="E122" s="407"/>
      <c r="F122" s="407"/>
      <c r="G122" s="407"/>
      <c r="H122" s="407"/>
      <c r="I122" s="431"/>
      <c r="J122" s="431"/>
      <c r="K122" s="410">
        <f>SUM(C122:J122)</f>
        <v>0</v>
      </c>
      <c r="L122" s="407"/>
    </row>
    <row r="123" spans="1:14" ht="14.25" thickTop="1" thickBot="1" x14ac:dyDescent="0.25">
      <c r="A123" s="1744" t="s">
        <v>5</v>
      </c>
      <c r="B123" s="266">
        <v>2530</v>
      </c>
      <c r="C123" s="407"/>
      <c r="D123" s="407"/>
      <c r="E123" s="407"/>
      <c r="F123" s="407"/>
      <c r="G123" s="407"/>
      <c r="H123" s="407"/>
      <c r="I123" s="431"/>
      <c r="J123" s="431"/>
      <c r="K123" s="410">
        <f>SUM(C123:J123)</f>
        <v>0</v>
      </c>
      <c r="L123" s="407"/>
    </row>
    <row r="124" spans="1:14" ht="14.25" thickTop="1" thickBot="1" x14ac:dyDescent="0.25">
      <c r="A124" s="1744" t="s">
        <v>219</v>
      </c>
      <c r="B124" s="266">
        <v>2540</v>
      </c>
      <c r="C124" s="407">
        <v>492573</v>
      </c>
      <c r="D124" s="407">
        <v>62551</v>
      </c>
      <c r="E124" s="407">
        <v>137896</v>
      </c>
      <c r="F124" s="407">
        <v>309108</v>
      </c>
      <c r="G124" s="407">
        <v>3133</v>
      </c>
      <c r="H124" s="407"/>
      <c r="I124" s="431"/>
      <c r="J124" s="431"/>
      <c r="K124" s="410">
        <f>SUM(C124:J124)</f>
        <v>1005261</v>
      </c>
      <c r="L124" s="407">
        <v>957000</v>
      </c>
    </row>
    <row r="125" spans="1:14" ht="14.25" thickTop="1" thickBot="1" x14ac:dyDescent="0.25">
      <c r="A125" s="1744" t="s">
        <v>1106</v>
      </c>
      <c r="B125" s="266">
        <v>2550</v>
      </c>
      <c r="C125" s="407"/>
      <c r="D125" s="407"/>
      <c r="E125" s="407"/>
      <c r="F125" s="407"/>
      <c r="G125" s="407"/>
      <c r="H125" s="407"/>
      <c r="I125" s="431"/>
      <c r="J125" s="431"/>
      <c r="K125" s="410">
        <f>SUM(C125:J125)</f>
        <v>0</v>
      </c>
      <c r="L125" s="407"/>
    </row>
    <row r="126" spans="1:14" ht="14.25" thickTop="1" thickBot="1" x14ac:dyDescent="0.25">
      <c r="A126" s="1744"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492573</v>
      </c>
      <c r="D127" s="410">
        <f t="shared" ref="D127:L127" si="14">SUM(D122:D126)</f>
        <v>62551</v>
      </c>
      <c r="E127" s="410">
        <f t="shared" si="14"/>
        <v>137896</v>
      </c>
      <c r="F127" s="410">
        <f t="shared" si="14"/>
        <v>309108</v>
      </c>
      <c r="G127" s="410">
        <f t="shared" si="14"/>
        <v>3133</v>
      </c>
      <c r="H127" s="410">
        <f t="shared" si="14"/>
        <v>0</v>
      </c>
      <c r="I127" s="410">
        <f t="shared" si="14"/>
        <v>0</v>
      </c>
      <c r="J127" s="410">
        <f t="shared" si="14"/>
        <v>0</v>
      </c>
      <c r="K127" s="410">
        <f t="shared" si="14"/>
        <v>1005261</v>
      </c>
      <c r="L127" s="410">
        <f t="shared" si="14"/>
        <v>957000</v>
      </c>
    </row>
    <row r="128" spans="1:14" ht="12.75" customHeight="1" thickTop="1" x14ac:dyDescent="0.2">
      <c r="A128" s="873" t="s">
        <v>1133</v>
      </c>
      <c r="B128" s="1070" t="s">
        <v>653</v>
      </c>
      <c r="C128" s="1794"/>
      <c r="D128" s="1794"/>
      <c r="E128" s="1794"/>
      <c r="F128" s="1794"/>
      <c r="G128" s="1794"/>
      <c r="H128" s="1794"/>
      <c r="I128" s="694"/>
      <c r="J128" s="694"/>
      <c r="K128" s="425">
        <f>SUM(C128:J128)</f>
        <v>0</v>
      </c>
      <c r="L128" s="1794"/>
    </row>
    <row r="129" spans="1:14" ht="12.75" customHeight="1" thickBot="1" x14ac:dyDescent="0.25">
      <c r="A129" s="1795" t="s">
        <v>951</v>
      </c>
      <c r="B129" s="1738" t="s">
        <v>648</v>
      </c>
      <c r="C129" s="420">
        <f>SUM(C120,C127,C128)</f>
        <v>492573</v>
      </c>
      <c r="D129" s="420">
        <f t="shared" ref="D129:L129" si="15">SUM(D120,D127,D128)</f>
        <v>62551</v>
      </c>
      <c r="E129" s="420">
        <f t="shared" si="15"/>
        <v>137896</v>
      </c>
      <c r="F129" s="420">
        <f t="shared" si="15"/>
        <v>309108</v>
      </c>
      <c r="G129" s="420">
        <f t="shared" si="15"/>
        <v>3133</v>
      </c>
      <c r="H129" s="420">
        <f t="shared" si="15"/>
        <v>0</v>
      </c>
      <c r="I129" s="420">
        <f t="shared" si="15"/>
        <v>0</v>
      </c>
      <c r="J129" s="420">
        <f t="shared" si="15"/>
        <v>0</v>
      </c>
      <c r="K129" s="420">
        <f t="shared" si="15"/>
        <v>1005261</v>
      </c>
      <c r="L129" s="420">
        <f t="shared" si="15"/>
        <v>957000</v>
      </c>
    </row>
    <row r="130" spans="1:14" ht="18" customHeight="1" thickTop="1" thickBot="1" x14ac:dyDescent="0.25">
      <c r="A130" s="1743" t="s">
        <v>1201</v>
      </c>
      <c r="B130" s="1737" t="s">
        <v>654</v>
      </c>
      <c r="C130" s="419"/>
      <c r="D130" s="419"/>
      <c r="E130" s="419"/>
      <c r="F130" s="419"/>
      <c r="G130" s="419"/>
      <c r="H130" s="419"/>
      <c r="I130" s="424"/>
      <c r="J130" s="424"/>
      <c r="K130" s="410">
        <f>SUM(C130:J130)</f>
        <v>0</v>
      </c>
      <c r="L130" s="419"/>
    </row>
    <row r="131" spans="1:14" ht="18" customHeight="1" thickTop="1" x14ac:dyDescent="0.2">
      <c r="A131" s="1760" t="s">
        <v>700</v>
      </c>
      <c r="B131" s="1800" t="s">
        <v>1005</v>
      </c>
      <c r="C131" s="428"/>
      <c r="D131" s="428"/>
      <c r="E131" s="429"/>
      <c r="F131" s="428"/>
      <c r="G131" s="428"/>
      <c r="H131" s="429"/>
      <c r="I131" s="428"/>
      <c r="J131" s="428"/>
      <c r="K131" s="429"/>
      <c r="L131" s="429"/>
    </row>
    <row r="132" spans="1:14" s="90" customFormat="1" ht="13.5" customHeight="1" x14ac:dyDescent="0.2">
      <c r="A132" s="1761" t="s">
        <v>698</v>
      </c>
      <c r="B132" s="533"/>
      <c r="C132" s="428"/>
      <c r="D132" s="428"/>
      <c r="E132" s="426"/>
      <c r="F132" s="428"/>
      <c r="G132" s="428"/>
      <c r="H132" s="426"/>
      <c r="I132" s="428"/>
      <c r="J132" s="428"/>
      <c r="K132" s="426"/>
      <c r="L132" s="426"/>
      <c r="M132" s="897"/>
      <c r="N132" s="897"/>
    </row>
    <row r="133" spans="1:14" x14ac:dyDescent="0.2">
      <c r="A133" s="1744" t="s">
        <v>343</v>
      </c>
      <c r="B133" s="266">
        <v>4120</v>
      </c>
      <c r="C133" s="408"/>
      <c r="D133" s="408"/>
      <c r="E133" s="430"/>
      <c r="F133" s="408"/>
      <c r="G133" s="408"/>
      <c r="H133" s="413"/>
      <c r="I133" s="502"/>
      <c r="J133" s="408"/>
      <c r="K133" s="415">
        <f>SUM(E133,H133)</f>
        <v>0</v>
      </c>
      <c r="L133" s="413"/>
    </row>
    <row r="134" spans="1:14" x14ac:dyDescent="0.2">
      <c r="A134" s="1744" t="s">
        <v>791</v>
      </c>
      <c r="B134" s="266">
        <v>4140</v>
      </c>
      <c r="C134" s="408"/>
      <c r="D134" s="408"/>
      <c r="E134" s="431"/>
      <c r="F134" s="408"/>
      <c r="G134" s="408"/>
      <c r="H134" s="407"/>
      <c r="I134" s="502"/>
      <c r="J134" s="408"/>
      <c r="K134" s="415">
        <f>SUM(E134,H134)</f>
        <v>0</v>
      </c>
      <c r="L134" s="407"/>
    </row>
    <row r="135" spans="1:14" ht="22.5" x14ac:dyDescent="0.2">
      <c r="A135" s="1750"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2"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1842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4" t="s">
        <v>1202</v>
      </c>
      <c r="B139" s="263" t="s">
        <v>570</v>
      </c>
      <c r="C139" s="408"/>
      <c r="D139" s="408"/>
      <c r="E139" s="432"/>
      <c r="F139" s="432"/>
      <c r="G139" s="432"/>
      <c r="H139" s="433"/>
      <c r="I139" s="502"/>
      <c r="J139" s="432"/>
      <c r="K139" s="433"/>
      <c r="L139" s="433"/>
    </row>
    <row r="140" spans="1:14" ht="13.5" customHeight="1" x14ac:dyDescent="0.2">
      <c r="A140" s="1759" t="s">
        <v>699</v>
      </c>
      <c r="B140" s="207"/>
      <c r="C140" s="408"/>
      <c r="D140" s="408"/>
      <c r="E140" s="408"/>
      <c r="F140" s="408"/>
      <c r="G140" s="408"/>
      <c r="H140" s="412"/>
      <c r="I140" s="428"/>
      <c r="J140" s="408"/>
      <c r="K140" s="412"/>
      <c r="L140" s="412"/>
    </row>
    <row r="141" spans="1:14" x14ac:dyDescent="0.2">
      <c r="A141" s="1744" t="s">
        <v>90</v>
      </c>
      <c r="B141" s="266">
        <v>5110</v>
      </c>
      <c r="C141" s="408"/>
      <c r="D141" s="408"/>
      <c r="E141" s="408"/>
      <c r="F141" s="408"/>
      <c r="G141" s="408"/>
      <c r="H141" s="413"/>
      <c r="I141" s="428"/>
      <c r="J141" s="408"/>
      <c r="K141" s="415">
        <f>SUM(H141)</f>
        <v>0</v>
      </c>
      <c r="L141" s="413"/>
    </row>
    <row r="142" spans="1:14" x14ac:dyDescent="0.2">
      <c r="A142" s="1744" t="s">
        <v>91</v>
      </c>
      <c r="B142" s="266">
        <v>5120</v>
      </c>
      <c r="C142" s="408"/>
      <c r="D142" s="408"/>
      <c r="E142" s="408"/>
      <c r="F142" s="408"/>
      <c r="G142" s="408"/>
      <c r="H142" s="407"/>
      <c r="I142" s="428"/>
      <c r="J142" s="408"/>
      <c r="K142" s="415">
        <f>SUM(H142)</f>
        <v>0</v>
      </c>
      <c r="L142" s="407"/>
    </row>
    <row r="143" spans="1:14" ht="12.75" customHeight="1" x14ac:dyDescent="0.2">
      <c r="A143" s="1744" t="s">
        <v>1365</v>
      </c>
      <c r="B143" s="113" t="s">
        <v>701</v>
      </c>
      <c r="C143" s="408"/>
      <c r="D143" s="408"/>
      <c r="E143" s="408"/>
      <c r="F143" s="408"/>
      <c r="G143" s="408"/>
      <c r="H143" s="407"/>
      <c r="I143" s="428"/>
      <c r="J143" s="408"/>
      <c r="K143" s="415">
        <f>SUM(H143)</f>
        <v>0</v>
      </c>
      <c r="L143" s="407"/>
    </row>
    <row r="144" spans="1:14" x14ac:dyDescent="0.2">
      <c r="A144" s="1744" t="s">
        <v>92</v>
      </c>
      <c r="B144" s="266" t="s">
        <v>672</v>
      </c>
      <c r="C144" s="408"/>
      <c r="D144" s="408"/>
      <c r="E144" s="408"/>
      <c r="F144" s="408"/>
      <c r="G144" s="408"/>
      <c r="H144" s="407"/>
      <c r="I144" s="428"/>
      <c r="J144" s="408"/>
      <c r="K144" s="415">
        <f>SUM(H144)</f>
        <v>0</v>
      </c>
      <c r="L144" s="407"/>
    </row>
    <row r="145" spans="1:14" ht="12.75" customHeight="1" x14ac:dyDescent="0.2">
      <c r="A145" s="1744" t="s">
        <v>703</v>
      </c>
      <c r="B145" s="266"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62"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3" t="s">
        <v>1203</v>
      </c>
      <c r="B149" s="263" t="s">
        <v>1006</v>
      </c>
      <c r="C149" s="408"/>
      <c r="D149" s="408"/>
      <c r="E149" s="408"/>
      <c r="F149" s="408"/>
      <c r="G149" s="408"/>
      <c r="H149" s="518"/>
      <c r="I149" s="426"/>
      <c r="J149" s="408"/>
      <c r="K149" s="412"/>
      <c r="L149" s="418"/>
    </row>
    <row r="150" spans="1:14" ht="12.75" customHeight="1" thickTop="1" thickBot="1" x14ac:dyDescent="0.25">
      <c r="A150" s="2316" t="s">
        <v>704</v>
      </c>
      <c r="B150" s="2317"/>
      <c r="C150" s="410">
        <f>SUM(C129,C130,C138,C148,C149)</f>
        <v>492573</v>
      </c>
      <c r="D150" s="410">
        <f t="shared" ref="D150:K150" si="16">SUM(D129,D130,D138,D148,D149)</f>
        <v>62551</v>
      </c>
      <c r="E150" s="410">
        <f t="shared" si="16"/>
        <v>137896</v>
      </c>
      <c r="F150" s="410">
        <f t="shared" si="16"/>
        <v>309108</v>
      </c>
      <c r="G150" s="410">
        <f t="shared" si="16"/>
        <v>3133</v>
      </c>
      <c r="H150" s="410">
        <f t="shared" si="16"/>
        <v>0</v>
      </c>
      <c r="I150" s="410">
        <f t="shared" si="16"/>
        <v>0</v>
      </c>
      <c r="J150" s="410">
        <f t="shared" si="16"/>
        <v>0</v>
      </c>
      <c r="K150" s="410">
        <f t="shared" si="16"/>
        <v>1005261</v>
      </c>
      <c r="L150" s="410">
        <f>SUM(L129,L130,L138,L148,L149)</f>
        <v>957000</v>
      </c>
    </row>
    <row r="151" spans="1:14" ht="12.75" customHeight="1" thickTop="1" x14ac:dyDescent="0.2">
      <c r="A151" s="2312" t="s">
        <v>1377</v>
      </c>
      <c r="B151" s="2313"/>
      <c r="C151" s="411"/>
      <c r="D151" s="411"/>
      <c r="E151" s="411"/>
      <c r="F151" s="411"/>
      <c r="G151" s="411"/>
      <c r="H151" s="411"/>
      <c r="I151" s="411"/>
      <c r="J151" s="408"/>
      <c r="K151" s="435">
        <f>'Revenues 9-14'!D275-'Expenditures 15-22'!K150</f>
        <v>186428</v>
      </c>
      <c r="L151" s="411"/>
    </row>
    <row r="152" spans="1:14" s="860" customFormat="1" ht="9" customHeight="1" x14ac:dyDescent="0.2">
      <c r="A152" s="1763"/>
      <c r="B152" s="887"/>
      <c r="C152" s="886"/>
      <c r="D152" s="886"/>
      <c r="E152" s="886"/>
      <c r="F152" s="886"/>
      <c r="G152" s="886"/>
      <c r="H152" s="886"/>
      <c r="I152" s="886"/>
      <c r="J152" s="886"/>
      <c r="K152" s="886"/>
      <c r="L152" s="886"/>
      <c r="M152" s="898"/>
      <c r="N152" s="898"/>
    </row>
    <row r="153" spans="1:14" s="2" customFormat="1" ht="30" customHeight="1" x14ac:dyDescent="0.2">
      <c r="A153" s="2305" t="s">
        <v>705</v>
      </c>
      <c r="B153" s="2166"/>
      <c r="C153" s="882"/>
      <c r="D153" s="883"/>
      <c r="E153" s="883"/>
      <c r="F153" s="883"/>
      <c r="G153" s="883"/>
      <c r="H153" s="883"/>
      <c r="I153" s="883"/>
      <c r="J153" s="883"/>
      <c r="K153" s="883"/>
      <c r="L153" s="884"/>
      <c r="M153" s="899"/>
      <c r="N153" s="899"/>
    </row>
    <row r="154" spans="1:14" s="25" customFormat="1" ht="18" customHeight="1" thickBot="1" x14ac:dyDescent="0.25">
      <c r="A154" s="1785" t="s">
        <v>84</v>
      </c>
      <c r="B154" s="1786"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54" t="s">
        <v>85</v>
      </c>
      <c r="B155" s="263" t="s">
        <v>570</v>
      </c>
      <c r="C155" s="408"/>
      <c r="D155" s="408"/>
      <c r="E155" s="408"/>
      <c r="F155" s="408"/>
      <c r="G155" s="408"/>
      <c r="H155" s="408"/>
      <c r="I155" s="408"/>
      <c r="J155" s="408"/>
      <c r="K155" s="408"/>
      <c r="L155" s="408"/>
      <c r="M155" s="894"/>
      <c r="N155" s="894"/>
    </row>
    <row r="156" spans="1:14" s="23" customFormat="1" ht="13.5" customHeight="1" x14ac:dyDescent="0.2">
      <c r="A156" s="1759" t="s">
        <v>699</v>
      </c>
      <c r="B156" s="207"/>
      <c r="C156" s="408"/>
      <c r="D156" s="408"/>
      <c r="E156" s="408"/>
      <c r="F156" s="408"/>
      <c r="G156" s="408"/>
      <c r="H156" s="408"/>
      <c r="I156" s="408"/>
      <c r="J156" s="408"/>
      <c r="K156" s="412"/>
      <c r="L156" s="412"/>
      <c r="M156" s="894"/>
      <c r="N156" s="894"/>
    </row>
    <row r="157" spans="1:14" x14ac:dyDescent="0.2">
      <c r="A157" s="1744" t="s">
        <v>90</v>
      </c>
      <c r="B157" s="266">
        <v>5110</v>
      </c>
      <c r="C157" s="408"/>
      <c r="D157" s="408"/>
      <c r="E157" s="408"/>
      <c r="F157" s="408"/>
      <c r="G157" s="408"/>
      <c r="H157" s="407"/>
      <c r="I157" s="408"/>
      <c r="J157" s="408"/>
      <c r="K157" s="409">
        <f>SUM(C157:J157)</f>
        <v>0</v>
      </c>
      <c r="L157" s="407"/>
    </row>
    <row r="158" spans="1:14" x14ac:dyDescent="0.2">
      <c r="A158" s="1744" t="s">
        <v>91</v>
      </c>
      <c r="B158" s="266">
        <v>5120</v>
      </c>
      <c r="C158" s="408"/>
      <c r="D158" s="408"/>
      <c r="E158" s="408"/>
      <c r="F158" s="408"/>
      <c r="G158" s="408"/>
      <c r="H158" s="407"/>
      <c r="I158" s="408"/>
      <c r="J158" s="408"/>
      <c r="K158" s="409">
        <f>SUM(C158:J158)</f>
        <v>0</v>
      </c>
      <c r="L158" s="407"/>
    </row>
    <row r="159" spans="1:14" ht="12.75" customHeight="1" x14ac:dyDescent="0.2">
      <c r="A159" s="1744" t="s">
        <v>1365</v>
      </c>
      <c r="B159" s="266" t="s">
        <v>701</v>
      </c>
      <c r="C159" s="408"/>
      <c r="D159" s="408"/>
      <c r="E159" s="408"/>
      <c r="F159" s="408"/>
      <c r="G159" s="408"/>
      <c r="H159" s="407"/>
      <c r="I159" s="408"/>
      <c r="J159" s="408"/>
      <c r="K159" s="409">
        <f>SUM(C159:J159)</f>
        <v>0</v>
      </c>
      <c r="L159" s="407"/>
    </row>
    <row r="160" spans="1:14" x14ac:dyDescent="0.2">
      <c r="A160" s="1744" t="s">
        <v>92</v>
      </c>
      <c r="B160" s="113" t="s">
        <v>672</v>
      </c>
      <c r="C160" s="408"/>
      <c r="D160" s="408"/>
      <c r="E160" s="408"/>
      <c r="F160" s="408"/>
      <c r="G160" s="408"/>
      <c r="H160" s="407"/>
      <c r="I160" s="408"/>
      <c r="J160" s="408"/>
      <c r="K160" s="409">
        <f>SUM(C160:J160)</f>
        <v>0</v>
      </c>
      <c r="L160" s="407"/>
    </row>
    <row r="161" spans="1:14" ht="12.75" customHeight="1" x14ac:dyDescent="0.2">
      <c r="A161" s="1744" t="s">
        <v>703</v>
      </c>
      <c r="B161" s="266"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64" t="s">
        <v>86</v>
      </c>
      <c r="B163" s="519" t="s">
        <v>39</v>
      </c>
      <c r="C163" s="408"/>
      <c r="D163" s="408"/>
      <c r="E163" s="408"/>
      <c r="F163" s="408"/>
      <c r="G163" s="408"/>
      <c r="H163" s="1794">
        <v>252112</v>
      </c>
      <c r="I163" s="408"/>
      <c r="J163" s="408"/>
      <c r="K163" s="409">
        <f>SUM(C163:H163)</f>
        <v>252112</v>
      </c>
      <c r="L163" s="1794">
        <v>253000</v>
      </c>
    </row>
    <row r="164" spans="1:14" ht="33.75" customHeight="1" x14ac:dyDescent="0.2">
      <c r="A164" s="1764" t="s">
        <v>290</v>
      </c>
      <c r="B164" s="531" t="s">
        <v>32</v>
      </c>
      <c r="C164" s="408"/>
      <c r="D164" s="408"/>
      <c r="E164" s="408"/>
      <c r="F164" s="408"/>
      <c r="G164" s="408"/>
      <c r="H164" s="1797">
        <v>1235978</v>
      </c>
      <c r="I164" s="408"/>
      <c r="J164" s="408"/>
      <c r="K164" s="409">
        <f>SUM(C164:J164)</f>
        <v>1235978</v>
      </c>
      <c r="L164" s="1797">
        <v>1236000</v>
      </c>
    </row>
    <row r="165" spans="1:14" ht="13.5" customHeight="1" thickBot="1" x14ac:dyDescent="0.25">
      <c r="A165" s="1748" t="s">
        <v>864</v>
      </c>
      <c r="B165" s="532" t="s">
        <v>87</v>
      </c>
      <c r="C165" s="408"/>
      <c r="D165" s="408"/>
      <c r="E165" s="421"/>
      <c r="F165" s="408"/>
      <c r="G165" s="408"/>
      <c r="H165" s="1797">
        <v>3849</v>
      </c>
      <c r="I165" s="502"/>
      <c r="J165" s="408"/>
      <c r="K165" s="409">
        <f>SUM(C165:J165)</f>
        <v>3849</v>
      </c>
      <c r="L165" s="1797">
        <v>4000</v>
      </c>
    </row>
    <row r="166" spans="1:14" ht="12.75" customHeight="1" thickTop="1" thickBot="1" x14ac:dyDescent="0.25">
      <c r="A166" s="876" t="s">
        <v>723</v>
      </c>
      <c r="B166" s="463" t="s">
        <v>570</v>
      </c>
      <c r="C166" s="408"/>
      <c r="D166" s="408"/>
      <c r="E166" s="423">
        <f>SUM(E162,E163,E164,E165)</f>
        <v>0</v>
      </c>
      <c r="F166" s="408"/>
      <c r="G166" s="408"/>
      <c r="H166" s="420">
        <f>SUM(H162,H163,H164,H165)</f>
        <v>1491939</v>
      </c>
      <c r="I166" s="432"/>
      <c r="J166" s="408"/>
      <c r="K166" s="420">
        <f>SUM(K162,K163,K164,K165)</f>
        <v>1491939</v>
      </c>
      <c r="L166" s="420">
        <f>SUM(L162,L163,L164,L165)</f>
        <v>1493000</v>
      </c>
    </row>
    <row r="167" spans="1:14" ht="18" customHeight="1" thickTop="1" thickBot="1" x14ac:dyDescent="0.25">
      <c r="A167" s="1789" t="s">
        <v>88</v>
      </c>
      <c r="B167" s="1737" t="s">
        <v>1006</v>
      </c>
      <c r="C167" s="408"/>
      <c r="D167" s="408"/>
      <c r="E167" s="412"/>
      <c r="F167" s="408"/>
      <c r="G167" s="408"/>
      <c r="H167" s="414"/>
      <c r="I167" s="432"/>
      <c r="J167" s="408"/>
      <c r="K167" s="412"/>
      <c r="L167" s="419"/>
    </row>
    <row r="168" spans="1:14" ht="12.75" customHeight="1" thickTop="1" thickBot="1" x14ac:dyDescent="0.25">
      <c r="A168" s="1787" t="s">
        <v>93</v>
      </c>
      <c r="B168" s="1788"/>
      <c r="C168" s="408"/>
      <c r="D168" s="408"/>
      <c r="E168" s="420">
        <f>SUM(E154,E166,E167)</f>
        <v>0</v>
      </c>
      <c r="F168" s="408"/>
      <c r="G168" s="408"/>
      <c r="H168" s="420">
        <f>SUM(H154,H166,H167)</f>
        <v>1491939</v>
      </c>
      <c r="I168" s="432"/>
      <c r="J168" s="408"/>
      <c r="K168" s="420">
        <f>SUM(K154,K166,K167)</f>
        <v>1491939</v>
      </c>
      <c r="L168" s="420">
        <f>SUM(L154,L166,L167)</f>
        <v>1493000</v>
      </c>
    </row>
    <row r="169" spans="1:14" ht="23.25" thickTop="1" x14ac:dyDescent="0.2">
      <c r="A169" s="1756" t="s">
        <v>1154</v>
      </c>
      <c r="B169" s="462"/>
      <c r="C169" s="408"/>
      <c r="D169" s="408"/>
      <c r="E169" s="408"/>
      <c r="F169" s="408"/>
      <c r="G169" s="408"/>
      <c r="H169" s="411"/>
      <c r="I169" s="408"/>
      <c r="J169" s="408"/>
      <c r="K169" s="435">
        <f>'Revenues 9-14'!E275-'Expenditures 15-22'!K168</f>
        <v>-252276</v>
      </c>
      <c r="L169" s="411"/>
    </row>
    <row r="170" spans="1:14" s="860" customFormat="1" ht="9" customHeight="1" x14ac:dyDescent="0.2">
      <c r="A170" s="1763"/>
      <c r="B170" s="889"/>
      <c r="C170" s="886"/>
      <c r="D170" s="886"/>
      <c r="E170" s="886"/>
      <c r="F170" s="886"/>
      <c r="G170" s="886"/>
      <c r="H170" s="886"/>
      <c r="I170" s="886"/>
      <c r="J170" s="886"/>
      <c r="K170" s="886"/>
      <c r="L170" s="886"/>
      <c r="M170" s="898"/>
      <c r="N170" s="898"/>
    </row>
    <row r="171" spans="1:14" s="15" customFormat="1" ht="30" customHeight="1" x14ac:dyDescent="0.2">
      <c r="A171" s="1766"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8"/>
      <c r="D172" s="408"/>
      <c r="E172" s="408"/>
      <c r="F172" s="408"/>
      <c r="G172" s="408"/>
      <c r="H172" s="408"/>
      <c r="I172" s="408"/>
      <c r="J172" s="408"/>
      <c r="K172" s="408"/>
      <c r="L172" s="408"/>
      <c r="M172" s="898"/>
      <c r="N172" s="898"/>
    </row>
    <row r="173" spans="1:14" s="18" customFormat="1" ht="13.5" customHeight="1" x14ac:dyDescent="0.2">
      <c r="A173" s="1767" t="s">
        <v>674</v>
      </c>
      <c r="B173" s="207"/>
      <c r="C173" s="412"/>
      <c r="D173" s="412"/>
      <c r="E173" s="412"/>
      <c r="F173" s="408"/>
      <c r="G173" s="408"/>
      <c r="H173" s="412"/>
      <c r="I173" s="408"/>
      <c r="J173" s="408"/>
      <c r="K173" s="412"/>
      <c r="L173" s="412"/>
      <c r="M173" s="898"/>
      <c r="N173" s="898"/>
    </row>
    <row r="174" spans="1:14" ht="12.75" customHeight="1" x14ac:dyDescent="0.2">
      <c r="A174" s="1744" t="s">
        <v>172</v>
      </c>
      <c r="B174" s="266">
        <v>2190</v>
      </c>
      <c r="C174" s="407"/>
      <c r="D174" s="407"/>
      <c r="E174" s="407"/>
      <c r="F174" s="407"/>
      <c r="G174" s="407"/>
      <c r="H174" s="407"/>
      <c r="I174" s="431"/>
      <c r="J174" s="431"/>
      <c r="K174" s="409">
        <f>SUM(C174:J174)</f>
        <v>0</v>
      </c>
      <c r="L174" s="407"/>
    </row>
    <row r="175" spans="1:14" x14ac:dyDescent="0.2">
      <c r="A175" s="1749" t="s">
        <v>696</v>
      </c>
      <c r="B175" s="1790"/>
      <c r="C175" s="1791"/>
      <c r="D175" s="1791"/>
      <c r="E175" s="1791"/>
      <c r="F175" s="1791"/>
      <c r="G175" s="1791"/>
      <c r="H175" s="1791"/>
      <c r="I175" s="428"/>
      <c r="J175" s="428"/>
      <c r="K175" s="1791"/>
      <c r="L175" s="1791"/>
    </row>
    <row r="176" spans="1:14" ht="12.75" customHeight="1" x14ac:dyDescent="0.2">
      <c r="A176" s="1744" t="s">
        <v>1106</v>
      </c>
      <c r="B176" s="266">
        <v>2550</v>
      </c>
      <c r="C176" s="407">
        <v>7210</v>
      </c>
      <c r="D176" s="407">
        <v>1520</v>
      </c>
      <c r="E176" s="407">
        <v>500755</v>
      </c>
      <c r="F176" s="407"/>
      <c r="G176" s="407"/>
      <c r="H176" s="407"/>
      <c r="I176" s="431"/>
      <c r="J176" s="431"/>
      <c r="K176" s="409">
        <f>SUM(C176:J176)</f>
        <v>509485</v>
      </c>
      <c r="L176" s="407">
        <v>428000</v>
      </c>
    </row>
    <row r="177" spans="1:14" ht="12.75" customHeight="1" thickBot="1" x14ac:dyDescent="0.25">
      <c r="A177" s="1751" t="s">
        <v>1133</v>
      </c>
      <c r="B177" s="1792">
        <v>2900</v>
      </c>
      <c r="C177" s="418"/>
      <c r="D177" s="418"/>
      <c r="E177" s="418"/>
      <c r="F177" s="418"/>
      <c r="G177" s="418"/>
      <c r="H177" s="418"/>
      <c r="I177" s="799"/>
      <c r="J177" s="799"/>
      <c r="K177" s="420">
        <f>SUM(C177:J177)</f>
        <v>0</v>
      </c>
      <c r="L177" s="418"/>
    </row>
    <row r="178" spans="1:14" ht="12.75" customHeight="1" thickTop="1" thickBot="1" x14ac:dyDescent="0.25">
      <c r="A178" s="1768" t="s">
        <v>951</v>
      </c>
      <c r="B178" s="463" t="s">
        <v>648</v>
      </c>
      <c r="C178" s="420">
        <f>SUM(C174,C176,C177)</f>
        <v>7210</v>
      </c>
      <c r="D178" s="420">
        <f t="shared" ref="D178:J178" si="17">SUM(D174,D176,D177)</f>
        <v>1520</v>
      </c>
      <c r="E178" s="420">
        <f t="shared" si="17"/>
        <v>500755</v>
      </c>
      <c r="F178" s="420">
        <f t="shared" si="17"/>
        <v>0</v>
      </c>
      <c r="G178" s="420">
        <f t="shared" si="17"/>
        <v>0</v>
      </c>
      <c r="H178" s="420">
        <f t="shared" si="17"/>
        <v>0</v>
      </c>
      <c r="I178" s="420">
        <f t="shared" si="17"/>
        <v>0</v>
      </c>
      <c r="J178" s="420">
        <f t="shared" si="17"/>
        <v>0</v>
      </c>
      <c r="K178" s="420">
        <f>SUM(K174,K176,K177)</f>
        <v>509485</v>
      </c>
      <c r="L178" s="420">
        <f>SUM(L174, L176:L177)</f>
        <v>428000</v>
      </c>
    </row>
    <row r="179" spans="1:14" ht="18" customHeight="1" thickTop="1" thickBot="1" x14ac:dyDescent="0.25">
      <c r="A179" s="1793" t="s">
        <v>1092</v>
      </c>
      <c r="B179" s="1737">
        <v>3000</v>
      </c>
      <c r="C179" s="419"/>
      <c r="D179" s="419"/>
      <c r="E179" s="419"/>
      <c r="F179" s="419"/>
      <c r="G179" s="419"/>
      <c r="H179" s="419"/>
      <c r="I179" s="424"/>
      <c r="J179" s="424"/>
      <c r="K179" s="410">
        <f>SUM(C179:J179)</f>
        <v>0</v>
      </c>
      <c r="L179" s="419"/>
    </row>
    <row r="180" spans="1:14" s="18" customFormat="1" ht="18" customHeight="1" thickTop="1" x14ac:dyDescent="0.2">
      <c r="A180" s="1753" t="s">
        <v>94</v>
      </c>
      <c r="B180" s="1800" t="s">
        <v>1005</v>
      </c>
      <c r="C180" s="408"/>
      <c r="D180" s="408"/>
      <c r="E180" s="408"/>
      <c r="F180" s="408"/>
      <c r="G180" s="408"/>
      <c r="H180" s="408"/>
      <c r="I180" s="408"/>
      <c r="J180" s="408"/>
      <c r="K180" s="408"/>
      <c r="L180" s="408"/>
      <c r="M180" s="898"/>
      <c r="N180" s="898"/>
    </row>
    <row r="181" spans="1:14" s="18" customFormat="1" x14ac:dyDescent="0.2">
      <c r="A181" s="1748" t="s">
        <v>1321</v>
      </c>
      <c r="B181" s="207"/>
      <c r="C181" s="408"/>
      <c r="D181" s="408"/>
      <c r="E181" s="408"/>
      <c r="F181" s="408"/>
      <c r="G181" s="408"/>
      <c r="H181" s="408"/>
      <c r="I181" s="408"/>
      <c r="J181" s="408"/>
      <c r="K181" s="408"/>
      <c r="L181" s="408"/>
      <c r="M181" s="898"/>
      <c r="N181" s="898"/>
    </row>
    <row r="182" spans="1:14" x14ac:dyDescent="0.2">
      <c r="A182" s="1744" t="s">
        <v>574</v>
      </c>
      <c r="B182" s="266">
        <v>4110</v>
      </c>
      <c r="C182" s="408"/>
      <c r="D182" s="408"/>
      <c r="E182" s="407"/>
      <c r="F182" s="408"/>
      <c r="G182" s="408"/>
      <c r="H182" s="407"/>
      <c r="I182" s="502"/>
      <c r="J182" s="408"/>
      <c r="K182" s="409">
        <f t="shared" ref="K182:K187" si="18">SUM(E182,H182)</f>
        <v>0</v>
      </c>
      <c r="L182" s="407"/>
    </row>
    <row r="183" spans="1:14" x14ac:dyDescent="0.2">
      <c r="A183" s="1744" t="s">
        <v>343</v>
      </c>
      <c r="B183" s="266">
        <v>4120</v>
      </c>
      <c r="C183" s="408"/>
      <c r="D183" s="408"/>
      <c r="E183" s="407"/>
      <c r="F183" s="408"/>
      <c r="G183" s="408"/>
      <c r="H183" s="407"/>
      <c r="I183" s="502"/>
      <c r="J183" s="408"/>
      <c r="K183" s="409">
        <f t="shared" si="18"/>
        <v>0</v>
      </c>
      <c r="L183" s="407"/>
    </row>
    <row r="184" spans="1:14" x14ac:dyDescent="0.2">
      <c r="A184" s="1744" t="s">
        <v>344</v>
      </c>
      <c r="B184" s="113">
        <v>4130</v>
      </c>
      <c r="C184" s="408"/>
      <c r="D184" s="408"/>
      <c r="E184" s="407"/>
      <c r="F184" s="408"/>
      <c r="G184" s="408"/>
      <c r="H184" s="407"/>
      <c r="I184" s="502"/>
      <c r="J184" s="408"/>
      <c r="K184" s="409">
        <f t="shared" si="18"/>
        <v>0</v>
      </c>
      <c r="L184" s="407"/>
    </row>
    <row r="185" spans="1:14" x14ac:dyDescent="0.2">
      <c r="A185" s="1744" t="s">
        <v>791</v>
      </c>
      <c r="B185" s="266">
        <v>4140</v>
      </c>
      <c r="C185" s="408"/>
      <c r="D185" s="408"/>
      <c r="E185" s="407"/>
      <c r="F185" s="408"/>
      <c r="G185" s="408"/>
      <c r="H185" s="407"/>
      <c r="I185" s="502"/>
      <c r="J185" s="408"/>
      <c r="K185" s="409">
        <f t="shared" si="18"/>
        <v>0</v>
      </c>
      <c r="L185" s="407"/>
    </row>
    <row r="186" spans="1:14" x14ac:dyDescent="0.2">
      <c r="A186" s="1744" t="s">
        <v>89</v>
      </c>
      <c r="B186" s="266">
        <v>4170</v>
      </c>
      <c r="C186" s="408"/>
      <c r="D186" s="408"/>
      <c r="E186" s="407"/>
      <c r="F186" s="408"/>
      <c r="G186" s="408"/>
      <c r="H186" s="407"/>
      <c r="I186" s="502"/>
      <c r="J186" s="408"/>
      <c r="K186" s="409">
        <f t="shared" si="18"/>
        <v>0</v>
      </c>
      <c r="L186" s="407"/>
    </row>
    <row r="187" spans="1:14" ht="22.5" x14ac:dyDescent="0.2">
      <c r="A187" s="1750"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4" t="s">
        <v>95</v>
      </c>
      <c r="B189" s="268" t="s">
        <v>1083</v>
      </c>
      <c r="C189" s="408"/>
      <c r="D189" s="408"/>
      <c r="E189" s="1794"/>
      <c r="F189" s="408"/>
      <c r="G189" s="408"/>
      <c r="H189" s="1794"/>
      <c r="I189" s="502"/>
      <c r="J189" s="408"/>
      <c r="K189" s="425">
        <f>SUM(E189,H189)</f>
        <v>0</v>
      </c>
      <c r="L189" s="1794"/>
    </row>
    <row r="190" spans="1:14" ht="12.75" customHeight="1" thickBot="1" x14ac:dyDescent="0.25">
      <c r="A190" s="876" t="s">
        <v>1842</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4" t="s">
        <v>1093</v>
      </c>
      <c r="B191" s="1800" t="s">
        <v>570</v>
      </c>
      <c r="C191" s="408"/>
      <c r="D191" s="408"/>
      <c r="E191" s="408"/>
      <c r="F191" s="408"/>
      <c r="G191" s="408"/>
      <c r="H191" s="408"/>
      <c r="I191" s="408"/>
      <c r="J191" s="408"/>
      <c r="K191" s="408"/>
      <c r="L191" s="408"/>
      <c r="M191" s="898"/>
      <c r="N191" s="898"/>
    </row>
    <row r="192" spans="1:14" s="18" customFormat="1" ht="13.5" customHeight="1" x14ac:dyDescent="0.2">
      <c r="A192" s="1759" t="s">
        <v>96</v>
      </c>
      <c r="B192" s="207"/>
      <c r="C192" s="408"/>
      <c r="D192" s="408"/>
      <c r="E192" s="408"/>
      <c r="F192" s="408"/>
      <c r="G192" s="408"/>
      <c r="H192" s="408"/>
      <c r="I192" s="408"/>
      <c r="J192" s="408"/>
      <c r="K192" s="408"/>
      <c r="L192" s="408"/>
      <c r="M192" s="898"/>
      <c r="N192" s="898"/>
    </row>
    <row r="193" spans="1:14" x14ac:dyDescent="0.2">
      <c r="A193" s="1744" t="s">
        <v>90</v>
      </c>
      <c r="B193" s="266">
        <v>5110</v>
      </c>
      <c r="C193" s="408"/>
      <c r="D193" s="408"/>
      <c r="E193" s="408"/>
      <c r="F193" s="408"/>
      <c r="G193" s="408"/>
      <c r="H193" s="407"/>
      <c r="I193" s="408"/>
      <c r="J193" s="408"/>
      <c r="K193" s="409">
        <f>SUM(H193)</f>
        <v>0</v>
      </c>
      <c r="L193" s="407"/>
    </row>
    <row r="194" spans="1:14" x14ac:dyDescent="0.2">
      <c r="A194" s="1744" t="s">
        <v>91</v>
      </c>
      <c r="B194" s="266">
        <v>5120</v>
      </c>
      <c r="C194" s="408"/>
      <c r="D194" s="408"/>
      <c r="E194" s="408"/>
      <c r="F194" s="408"/>
      <c r="G194" s="408"/>
      <c r="H194" s="407"/>
      <c r="I194" s="408"/>
      <c r="J194" s="408"/>
      <c r="K194" s="409">
        <f>SUM(H194)</f>
        <v>0</v>
      </c>
      <c r="L194" s="407"/>
    </row>
    <row r="195" spans="1:14" ht="12.75" customHeight="1" x14ac:dyDescent="0.2">
      <c r="A195" s="1744" t="s">
        <v>1365</v>
      </c>
      <c r="B195" s="113" t="s">
        <v>701</v>
      </c>
      <c r="C195" s="408"/>
      <c r="D195" s="408"/>
      <c r="E195" s="408"/>
      <c r="F195" s="408"/>
      <c r="G195" s="408"/>
      <c r="H195" s="407"/>
      <c r="I195" s="408"/>
      <c r="J195" s="408"/>
      <c r="K195" s="409">
        <f>SUM(H195)</f>
        <v>0</v>
      </c>
      <c r="L195" s="407"/>
    </row>
    <row r="196" spans="1:14" x14ac:dyDescent="0.2">
      <c r="A196" s="1744" t="s">
        <v>92</v>
      </c>
      <c r="B196" s="266" t="s">
        <v>672</v>
      </c>
      <c r="C196" s="408"/>
      <c r="D196" s="408"/>
      <c r="E196" s="408"/>
      <c r="F196" s="408"/>
      <c r="G196" s="408"/>
      <c r="H196" s="407"/>
      <c r="I196" s="408"/>
      <c r="J196" s="408"/>
      <c r="K196" s="409">
        <f>SUM(H196)</f>
        <v>0</v>
      </c>
      <c r="L196" s="407"/>
    </row>
    <row r="197" spans="1:14" x14ac:dyDescent="0.2">
      <c r="A197" s="1769" t="s">
        <v>703</v>
      </c>
      <c r="B197" s="266"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1">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48" t="s">
        <v>864</v>
      </c>
      <c r="B201" s="532" t="s">
        <v>87</v>
      </c>
      <c r="C201" s="408"/>
      <c r="D201" s="408"/>
      <c r="E201" s="408"/>
      <c r="F201" s="408"/>
      <c r="G201" s="408"/>
      <c r="H201" s="431"/>
      <c r="I201" s="408"/>
      <c r="J201" s="408"/>
      <c r="K201" s="1050">
        <f>H201</f>
        <v>0</v>
      </c>
      <c r="L201" s="407"/>
    </row>
    <row r="202" spans="1:14" ht="12.75" customHeight="1" thickBot="1" x14ac:dyDescent="0.25">
      <c r="A202" s="1795" t="s">
        <v>723</v>
      </c>
      <c r="B202" s="1738"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3" t="s">
        <v>1017</v>
      </c>
      <c r="B203" s="263" t="s">
        <v>1006</v>
      </c>
      <c r="C203" s="412"/>
      <c r="D203" s="412"/>
      <c r="E203" s="412"/>
      <c r="F203" s="412"/>
      <c r="G203" s="412"/>
      <c r="H203" s="412"/>
      <c r="I203" s="408"/>
      <c r="J203" s="408"/>
      <c r="K203" s="412"/>
      <c r="L203" s="419"/>
    </row>
    <row r="204" spans="1:14" ht="12.75" customHeight="1" thickTop="1" thickBot="1" x14ac:dyDescent="0.25">
      <c r="A204" s="1765" t="s">
        <v>313</v>
      </c>
      <c r="B204" s="465"/>
      <c r="C204" s="410">
        <f>SUM(C178,C179)</f>
        <v>7210</v>
      </c>
      <c r="D204" s="410">
        <f>SUM(D178,D179)</f>
        <v>1520</v>
      </c>
      <c r="E204" s="410">
        <f>SUM(E178,E179,E190)</f>
        <v>500755</v>
      </c>
      <c r="F204" s="410">
        <f>SUM(F178,F179)</f>
        <v>0</v>
      </c>
      <c r="G204" s="410">
        <f>SUM(G178,G179)</f>
        <v>0</v>
      </c>
      <c r="H204" s="410">
        <f>SUM(H178,H179,H190,H202,H203)</f>
        <v>0</v>
      </c>
      <c r="I204" s="410">
        <f>SUM(I178,I179)</f>
        <v>0</v>
      </c>
      <c r="J204" s="410">
        <f>SUM(J178,J179)</f>
        <v>0</v>
      </c>
      <c r="K204" s="409">
        <f>SUM(K178,K179,K190,K202,K203)</f>
        <v>509485</v>
      </c>
      <c r="L204" s="410">
        <f>SUM(L178,L179,L190,L202,L203)</f>
        <v>428000</v>
      </c>
    </row>
    <row r="205" spans="1:14" ht="23.25" thickTop="1" x14ac:dyDescent="0.2">
      <c r="A205" s="1756" t="s">
        <v>1154</v>
      </c>
      <c r="B205" s="462"/>
      <c r="C205" s="411"/>
      <c r="D205" s="411"/>
      <c r="E205" s="411"/>
      <c r="F205" s="411"/>
      <c r="G205" s="411"/>
      <c r="H205" s="411"/>
      <c r="I205" s="408"/>
      <c r="J205" s="408"/>
      <c r="K205" s="435">
        <f>'Revenues 9-14'!F275-'Expenditures 15-22'!K204</f>
        <v>1150532</v>
      </c>
      <c r="L205" s="411"/>
    </row>
    <row r="206" spans="1:14" s="860" customFormat="1" ht="9" customHeight="1" x14ac:dyDescent="0.2">
      <c r="A206" s="1763"/>
      <c r="B206" s="889"/>
      <c r="C206" s="886"/>
      <c r="D206" s="886"/>
      <c r="E206" s="886"/>
      <c r="F206" s="886"/>
      <c r="G206" s="886"/>
      <c r="H206" s="886"/>
      <c r="I206" s="886"/>
      <c r="J206" s="886"/>
      <c r="K206" s="886"/>
      <c r="L206" s="886"/>
      <c r="M206" s="898"/>
      <c r="N206" s="898"/>
    </row>
    <row r="207" spans="1:14" s="15" customFormat="1" ht="30" customHeight="1" x14ac:dyDescent="0.2">
      <c r="A207" s="2319" t="s">
        <v>1118</v>
      </c>
      <c r="B207" s="2320"/>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8"/>
      <c r="D208" s="412"/>
      <c r="E208" s="408"/>
      <c r="F208" s="408"/>
      <c r="G208" s="408"/>
      <c r="H208" s="408"/>
      <c r="I208" s="408"/>
      <c r="J208" s="408"/>
      <c r="K208" s="412"/>
      <c r="L208" s="412"/>
      <c r="M208" s="898"/>
      <c r="N208" s="898"/>
    </row>
    <row r="209" spans="1:12" x14ac:dyDescent="0.2">
      <c r="A209" s="1744" t="s">
        <v>1114</v>
      </c>
      <c r="B209" s="266">
        <v>1100</v>
      </c>
      <c r="C209" s="408"/>
      <c r="D209" s="407">
        <v>57096</v>
      </c>
      <c r="E209" s="408"/>
      <c r="F209" s="408"/>
      <c r="G209" s="408"/>
      <c r="H209" s="408"/>
      <c r="I209" s="408"/>
      <c r="J209" s="408"/>
      <c r="K209" s="409">
        <f>D209</f>
        <v>57096</v>
      </c>
      <c r="L209" s="407">
        <v>66000</v>
      </c>
    </row>
    <row r="210" spans="1:12" x14ac:dyDescent="0.2">
      <c r="A210" s="1744" t="s">
        <v>170</v>
      </c>
      <c r="B210" s="266" t="s">
        <v>1120</v>
      </c>
      <c r="C210" s="408"/>
      <c r="D210" s="431">
        <v>6017</v>
      </c>
      <c r="E210" s="408"/>
      <c r="F210" s="408"/>
      <c r="G210" s="408"/>
      <c r="H210" s="408"/>
      <c r="I210" s="408"/>
      <c r="J210" s="408"/>
      <c r="K210" s="409">
        <f t="shared" ref="K210:K222" si="19">D210</f>
        <v>6017</v>
      </c>
      <c r="L210" s="407">
        <v>8000</v>
      </c>
    </row>
    <row r="211" spans="1:12" x14ac:dyDescent="0.2">
      <c r="A211" s="1744" t="s">
        <v>171</v>
      </c>
      <c r="B211" s="266">
        <v>1200</v>
      </c>
      <c r="C211" s="408"/>
      <c r="D211" s="407">
        <v>45836</v>
      </c>
      <c r="E211" s="408"/>
      <c r="F211" s="408"/>
      <c r="G211" s="408"/>
      <c r="H211" s="408"/>
      <c r="I211" s="408"/>
      <c r="J211" s="408"/>
      <c r="K211" s="409">
        <f t="shared" si="19"/>
        <v>45836</v>
      </c>
      <c r="L211" s="407">
        <v>49000</v>
      </c>
    </row>
    <row r="212" spans="1:12" x14ac:dyDescent="0.2">
      <c r="A212" s="1744" t="s">
        <v>314</v>
      </c>
      <c r="B212" s="266" t="s">
        <v>1121</v>
      </c>
      <c r="C212" s="408"/>
      <c r="D212" s="431"/>
      <c r="E212" s="408"/>
      <c r="F212" s="408"/>
      <c r="G212" s="408"/>
      <c r="H212" s="408"/>
      <c r="I212" s="408"/>
      <c r="J212" s="408"/>
      <c r="K212" s="409">
        <f t="shared" si="19"/>
        <v>0</v>
      </c>
      <c r="L212" s="407"/>
    </row>
    <row r="213" spans="1:12" x14ac:dyDescent="0.2">
      <c r="A213" s="1744" t="s">
        <v>315</v>
      </c>
      <c r="B213" s="266">
        <v>1250</v>
      </c>
      <c r="C213" s="408"/>
      <c r="D213" s="407"/>
      <c r="E213" s="408"/>
      <c r="F213" s="408"/>
      <c r="G213" s="408"/>
      <c r="H213" s="408"/>
      <c r="I213" s="408"/>
      <c r="J213" s="408"/>
      <c r="K213" s="409">
        <f t="shared" si="19"/>
        <v>0</v>
      </c>
      <c r="L213" s="407"/>
    </row>
    <row r="214" spans="1:12" x14ac:dyDescent="0.2">
      <c r="A214" s="1744" t="s">
        <v>316</v>
      </c>
      <c r="B214" s="266" t="s">
        <v>168</v>
      </c>
      <c r="C214" s="408"/>
      <c r="D214" s="431"/>
      <c r="E214" s="408"/>
      <c r="F214" s="408"/>
      <c r="G214" s="408"/>
      <c r="H214" s="408"/>
      <c r="I214" s="408"/>
      <c r="J214" s="408"/>
      <c r="K214" s="409">
        <f t="shared" si="19"/>
        <v>0</v>
      </c>
      <c r="L214" s="407"/>
    </row>
    <row r="215" spans="1:12" x14ac:dyDescent="0.2">
      <c r="A215" s="1744" t="s">
        <v>1115</v>
      </c>
      <c r="B215" s="266">
        <v>1300</v>
      </c>
      <c r="C215" s="408"/>
      <c r="D215" s="407"/>
      <c r="E215" s="408"/>
      <c r="F215" s="408"/>
      <c r="G215" s="408"/>
      <c r="H215" s="408"/>
      <c r="I215" s="408"/>
      <c r="J215" s="408"/>
      <c r="K215" s="409">
        <f t="shared" si="19"/>
        <v>0</v>
      </c>
      <c r="L215" s="407"/>
    </row>
    <row r="216" spans="1:12" x14ac:dyDescent="0.2">
      <c r="A216" s="1744" t="s">
        <v>819</v>
      </c>
      <c r="B216" s="266">
        <v>1400</v>
      </c>
      <c r="C216" s="408"/>
      <c r="D216" s="407"/>
      <c r="E216" s="408"/>
      <c r="F216" s="408"/>
      <c r="G216" s="408"/>
      <c r="H216" s="408"/>
      <c r="I216" s="408"/>
      <c r="J216" s="408"/>
      <c r="K216" s="409">
        <f t="shared" si="19"/>
        <v>0</v>
      </c>
      <c r="L216" s="407"/>
    </row>
    <row r="217" spans="1:12" x14ac:dyDescent="0.2">
      <c r="A217" s="1744" t="s">
        <v>1116</v>
      </c>
      <c r="B217" s="266">
        <v>1500</v>
      </c>
      <c r="C217" s="408"/>
      <c r="D217" s="407">
        <v>2357</v>
      </c>
      <c r="E217" s="408"/>
      <c r="F217" s="408"/>
      <c r="G217" s="408"/>
      <c r="H217" s="408"/>
      <c r="I217" s="408"/>
      <c r="J217" s="408"/>
      <c r="K217" s="409">
        <f t="shared" si="19"/>
        <v>2357</v>
      </c>
      <c r="L217" s="407">
        <v>7000</v>
      </c>
    </row>
    <row r="218" spans="1:12" x14ac:dyDescent="0.2">
      <c r="A218" s="1744" t="s">
        <v>1117</v>
      </c>
      <c r="B218" s="266">
        <v>1600</v>
      </c>
      <c r="C218" s="408"/>
      <c r="D218" s="407">
        <v>1939</v>
      </c>
      <c r="E218" s="408"/>
      <c r="F218" s="408"/>
      <c r="G218" s="408"/>
      <c r="H218" s="408"/>
      <c r="I218" s="408"/>
      <c r="J218" s="408"/>
      <c r="K218" s="409">
        <f t="shared" si="19"/>
        <v>1939</v>
      </c>
      <c r="L218" s="407">
        <v>3000</v>
      </c>
    </row>
    <row r="219" spans="1:12" x14ac:dyDescent="0.2">
      <c r="A219" s="1744" t="s">
        <v>1142</v>
      </c>
      <c r="B219" s="266">
        <v>1650</v>
      </c>
      <c r="C219" s="408"/>
      <c r="D219" s="407"/>
      <c r="E219" s="408"/>
      <c r="F219" s="408"/>
      <c r="G219" s="408"/>
      <c r="H219" s="408"/>
      <c r="I219" s="408"/>
      <c r="J219" s="408"/>
      <c r="K219" s="409">
        <f t="shared" si="19"/>
        <v>0</v>
      </c>
      <c r="L219" s="407"/>
    </row>
    <row r="220" spans="1:12" x14ac:dyDescent="0.2">
      <c r="A220" s="1744" t="s">
        <v>820</v>
      </c>
      <c r="B220" s="266" t="s">
        <v>169</v>
      </c>
      <c r="C220" s="408"/>
      <c r="D220" s="431"/>
      <c r="E220" s="408"/>
      <c r="F220" s="408"/>
      <c r="G220" s="408"/>
      <c r="H220" s="408"/>
      <c r="I220" s="408"/>
      <c r="J220" s="408"/>
      <c r="K220" s="409">
        <f t="shared" si="19"/>
        <v>0</v>
      </c>
      <c r="L220" s="407"/>
    </row>
    <row r="221" spans="1:12" x14ac:dyDescent="0.2">
      <c r="A221" s="1744" t="s">
        <v>1261</v>
      </c>
      <c r="B221" s="266">
        <v>1800</v>
      </c>
      <c r="C221" s="408"/>
      <c r="D221" s="407"/>
      <c r="E221" s="408"/>
      <c r="F221" s="408"/>
      <c r="G221" s="408"/>
      <c r="H221" s="408"/>
      <c r="I221" s="408"/>
      <c r="J221" s="408"/>
      <c r="K221" s="409">
        <f t="shared" si="19"/>
        <v>0</v>
      </c>
      <c r="L221" s="407"/>
    </row>
    <row r="222" spans="1:12" x14ac:dyDescent="0.2">
      <c r="A222" s="1744" t="s">
        <v>1262</v>
      </c>
      <c r="B222" s="266">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113245</v>
      </c>
      <c r="E223" s="408"/>
      <c r="F223" s="408"/>
      <c r="G223" s="408"/>
      <c r="H223" s="408"/>
      <c r="I223" s="408"/>
      <c r="J223" s="408"/>
      <c r="K223" s="410">
        <f>SUM(K209:K222)</f>
        <v>113245</v>
      </c>
      <c r="L223" s="410">
        <f>SUM(L209:L222)</f>
        <v>133000</v>
      </c>
    </row>
    <row r="224" spans="1:12" ht="18" customHeight="1" thickTop="1" x14ac:dyDescent="0.2">
      <c r="A224" s="1754" t="s">
        <v>1019</v>
      </c>
      <c r="B224" s="263" t="s">
        <v>648</v>
      </c>
      <c r="C224" s="408"/>
      <c r="D224" s="408"/>
      <c r="E224" s="408"/>
      <c r="F224" s="408"/>
      <c r="G224" s="408"/>
      <c r="H224" s="408"/>
      <c r="I224" s="408"/>
      <c r="J224" s="408"/>
      <c r="K224" s="408"/>
      <c r="L224" s="408"/>
    </row>
    <row r="225" spans="1:12" ht="13.5" customHeight="1" x14ac:dyDescent="0.2">
      <c r="A225" s="1759" t="s">
        <v>674</v>
      </c>
      <c r="B225" s="207"/>
      <c r="C225" s="408"/>
      <c r="D225" s="408"/>
      <c r="E225" s="408"/>
      <c r="F225" s="408"/>
      <c r="G225" s="408"/>
      <c r="H225" s="408"/>
      <c r="I225" s="408"/>
      <c r="J225" s="408"/>
      <c r="K225" s="408"/>
      <c r="L225" s="408"/>
    </row>
    <row r="226" spans="1:12" x14ac:dyDescent="0.2">
      <c r="A226" s="1744" t="s">
        <v>1263</v>
      </c>
      <c r="B226" s="266">
        <v>2110</v>
      </c>
      <c r="C226" s="408"/>
      <c r="D226" s="407">
        <v>1417</v>
      </c>
      <c r="E226" s="408"/>
      <c r="F226" s="408"/>
      <c r="G226" s="408"/>
      <c r="H226" s="408"/>
      <c r="I226" s="408"/>
      <c r="J226" s="408"/>
      <c r="K226" s="409">
        <f t="shared" ref="K226:K231" si="20">D226</f>
        <v>1417</v>
      </c>
      <c r="L226" s="407">
        <v>2000</v>
      </c>
    </row>
    <row r="227" spans="1:12" x14ac:dyDescent="0.2">
      <c r="A227" s="1744" t="s">
        <v>1264</v>
      </c>
      <c r="B227" s="266">
        <v>2120</v>
      </c>
      <c r="C227" s="408"/>
      <c r="D227" s="407"/>
      <c r="E227" s="408"/>
      <c r="F227" s="408"/>
      <c r="G227" s="408"/>
      <c r="H227" s="408"/>
      <c r="I227" s="408"/>
      <c r="J227" s="408"/>
      <c r="K227" s="409">
        <f t="shared" si="20"/>
        <v>0</v>
      </c>
      <c r="L227" s="407"/>
    </row>
    <row r="228" spans="1:12" x14ac:dyDescent="0.2">
      <c r="A228" s="1744" t="s">
        <v>220</v>
      </c>
      <c r="B228" s="266">
        <v>2130</v>
      </c>
      <c r="C228" s="408"/>
      <c r="D228" s="407">
        <v>4432</v>
      </c>
      <c r="E228" s="408"/>
      <c r="F228" s="408"/>
      <c r="G228" s="408"/>
      <c r="H228" s="408"/>
      <c r="I228" s="408"/>
      <c r="J228" s="408"/>
      <c r="K228" s="409">
        <f t="shared" si="20"/>
        <v>4432</v>
      </c>
      <c r="L228" s="407">
        <v>6000</v>
      </c>
    </row>
    <row r="229" spans="1:12" x14ac:dyDescent="0.2">
      <c r="A229" s="1744" t="s">
        <v>221</v>
      </c>
      <c r="B229" s="266">
        <v>2140</v>
      </c>
      <c r="C229" s="408"/>
      <c r="D229" s="407"/>
      <c r="E229" s="408"/>
      <c r="F229" s="408"/>
      <c r="G229" s="408"/>
      <c r="H229" s="408"/>
      <c r="I229" s="408"/>
      <c r="J229" s="408"/>
      <c r="K229" s="409">
        <f t="shared" si="20"/>
        <v>0</v>
      </c>
      <c r="L229" s="407"/>
    </row>
    <row r="230" spans="1:12" x14ac:dyDescent="0.2">
      <c r="A230" s="1744" t="s">
        <v>222</v>
      </c>
      <c r="B230" s="266">
        <v>2150</v>
      </c>
      <c r="C230" s="408"/>
      <c r="D230" s="407"/>
      <c r="E230" s="408"/>
      <c r="F230" s="408"/>
      <c r="G230" s="408"/>
      <c r="H230" s="408"/>
      <c r="I230" s="408"/>
      <c r="J230" s="408"/>
      <c r="K230" s="409">
        <f t="shared" si="20"/>
        <v>0</v>
      </c>
      <c r="L230" s="407"/>
    </row>
    <row r="231" spans="1:12" x14ac:dyDescent="0.2">
      <c r="A231" s="1744" t="s">
        <v>172</v>
      </c>
      <c r="B231" s="266">
        <v>2190</v>
      </c>
      <c r="C231" s="408"/>
      <c r="D231" s="407"/>
      <c r="E231" s="408"/>
      <c r="F231" s="408"/>
      <c r="G231" s="408"/>
      <c r="H231" s="408"/>
      <c r="I231" s="408"/>
      <c r="J231" s="408"/>
      <c r="K231" s="409">
        <f t="shared" si="20"/>
        <v>0</v>
      </c>
      <c r="L231" s="407"/>
    </row>
    <row r="232" spans="1:12" ht="12.75" customHeight="1" thickBot="1" x14ac:dyDescent="0.25">
      <c r="A232" s="876" t="s">
        <v>639</v>
      </c>
      <c r="B232" s="460" t="s">
        <v>811</v>
      </c>
      <c r="C232" s="408"/>
      <c r="D232" s="410">
        <f>SUM(D226:D231)</f>
        <v>5849</v>
      </c>
      <c r="E232" s="408"/>
      <c r="F232" s="408"/>
      <c r="G232" s="408"/>
      <c r="H232" s="408"/>
      <c r="I232" s="408"/>
      <c r="J232" s="408"/>
      <c r="K232" s="410">
        <f>SUM(K226:K231)</f>
        <v>5849</v>
      </c>
      <c r="L232" s="410">
        <f>SUM(L226:L231)</f>
        <v>8000</v>
      </c>
    </row>
    <row r="233" spans="1:12" ht="13.5" thickTop="1" x14ac:dyDescent="0.2">
      <c r="A233" s="1749" t="s">
        <v>675</v>
      </c>
      <c r="B233" s="461"/>
      <c r="C233" s="408"/>
      <c r="D233" s="414"/>
      <c r="E233" s="408"/>
      <c r="F233" s="408"/>
      <c r="G233" s="408"/>
      <c r="H233" s="408"/>
      <c r="I233" s="408"/>
      <c r="J233" s="408"/>
      <c r="K233" s="414"/>
      <c r="L233" s="414"/>
    </row>
    <row r="234" spans="1:12" x14ac:dyDescent="0.2">
      <c r="A234" s="1744" t="s">
        <v>954</v>
      </c>
      <c r="B234" s="266">
        <v>2210</v>
      </c>
      <c r="C234" s="408"/>
      <c r="D234" s="413"/>
      <c r="E234" s="408"/>
      <c r="F234" s="408"/>
      <c r="G234" s="408"/>
      <c r="H234" s="408"/>
      <c r="I234" s="408"/>
      <c r="J234" s="408"/>
      <c r="K234" s="415">
        <f>D234</f>
        <v>0</v>
      </c>
      <c r="L234" s="413"/>
    </row>
    <row r="235" spans="1:12" x14ac:dyDescent="0.2">
      <c r="A235" s="1744" t="s">
        <v>955</v>
      </c>
      <c r="B235" s="266">
        <v>2220</v>
      </c>
      <c r="C235" s="408"/>
      <c r="D235" s="407">
        <v>25507</v>
      </c>
      <c r="E235" s="408"/>
      <c r="F235" s="408"/>
      <c r="G235" s="408"/>
      <c r="H235" s="408"/>
      <c r="I235" s="408"/>
      <c r="J235" s="408"/>
      <c r="K235" s="415">
        <f>D235</f>
        <v>25507</v>
      </c>
      <c r="L235" s="407">
        <v>27000</v>
      </c>
    </row>
    <row r="236" spans="1:12" x14ac:dyDescent="0.2">
      <c r="A236" s="1744" t="s">
        <v>956</v>
      </c>
      <c r="B236" s="266">
        <v>2230</v>
      </c>
      <c r="C236" s="408"/>
      <c r="D236" s="407"/>
      <c r="E236" s="408"/>
      <c r="F236" s="408"/>
      <c r="G236" s="408"/>
      <c r="H236" s="408"/>
      <c r="I236" s="408"/>
      <c r="J236" s="408"/>
      <c r="K236" s="415">
        <f>D236</f>
        <v>0</v>
      </c>
      <c r="L236" s="407"/>
    </row>
    <row r="237" spans="1:12" ht="12.75" customHeight="1" thickBot="1" x14ac:dyDescent="0.25">
      <c r="A237" s="1770" t="s">
        <v>640</v>
      </c>
      <c r="B237" s="868">
        <v>2200</v>
      </c>
      <c r="C237" s="408"/>
      <c r="D237" s="410">
        <f>SUM(D234:D236)</f>
        <v>25507</v>
      </c>
      <c r="E237" s="408"/>
      <c r="F237" s="408"/>
      <c r="G237" s="408"/>
      <c r="H237" s="408"/>
      <c r="I237" s="408"/>
      <c r="J237" s="408"/>
      <c r="K237" s="410">
        <f>SUM(K234:K236)</f>
        <v>25507</v>
      </c>
      <c r="L237" s="410">
        <f>SUM(L234:L236)</f>
        <v>27000</v>
      </c>
    </row>
    <row r="238" spans="1:12" ht="13.5" thickTop="1" x14ac:dyDescent="0.2">
      <c r="A238" s="1749" t="s">
        <v>694</v>
      </c>
      <c r="B238" s="530"/>
      <c r="C238" s="408"/>
      <c r="D238" s="414"/>
      <c r="E238" s="408"/>
      <c r="F238" s="408"/>
      <c r="G238" s="408"/>
      <c r="H238" s="408"/>
      <c r="I238" s="408"/>
      <c r="J238" s="408"/>
      <c r="K238" s="414"/>
      <c r="L238" s="414"/>
    </row>
    <row r="239" spans="1:12" x14ac:dyDescent="0.2">
      <c r="A239" s="1744" t="s">
        <v>957</v>
      </c>
      <c r="B239" s="266">
        <v>2310</v>
      </c>
      <c r="C239" s="408"/>
      <c r="D239" s="413"/>
      <c r="E239" s="408"/>
      <c r="F239" s="408"/>
      <c r="G239" s="408"/>
      <c r="H239" s="408"/>
      <c r="I239" s="408"/>
      <c r="J239" s="408"/>
      <c r="K239" s="415">
        <f>D239</f>
        <v>0</v>
      </c>
      <c r="L239" s="413"/>
    </row>
    <row r="240" spans="1:12" x14ac:dyDescent="0.2">
      <c r="A240" s="1744" t="s">
        <v>958</v>
      </c>
      <c r="B240" s="266">
        <v>2320</v>
      </c>
      <c r="C240" s="408"/>
      <c r="D240" s="407">
        <v>11003</v>
      </c>
      <c r="E240" s="408"/>
      <c r="F240" s="408"/>
      <c r="G240" s="408"/>
      <c r="H240" s="408"/>
      <c r="I240" s="408"/>
      <c r="J240" s="408"/>
      <c r="K240" s="415">
        <f t="shared" ref="K240:K250" si="21">D240</f>
        <v>11003</v>
      </c>
      <c r="L240" s="407">
        <v>11000</v>
      </c>
    </row>
    <row r="241" spans="1:12" x14ac:dyDescent="0.2">
      <c r="A241" s="1744" t="s">
        <v>959</v>
      </c>
      <c r="B241" s="266">
        <v>2330</v>
      </c>
      <c r="C241" s="408"/>
      <c r="D241" s="407">
        <v>4225</v>
      </c>
      <c r="E241" s="408"/>
      <c r="F241" s="408"/>
      <c r="G241" s="408"/>
      <c r="H241" s="408"/>
      <c r="I241" s="408"/>
      <c r="J241" s="408"/>
      <c r="K241" s="415">
        <f t="shared" si="21"/>
        <v>4225</v>
      </c>
      <c r="L241" s="407">
        <v>5000</v>
      </c>
    </row>
    <row r="242" spans="1:12" x14ac:dyDescent="0.2">
      <c r="A242" s="1745" t="s">
        <v>336</v>
      </c>
      <c r="B242" s="291" t="s">
        <v>317</v>
      </c>
      <c r="C242" s="408"/>
      <c r="D242" s="682"/>
      <c r="E242" s="408"/>
      <c r="F242" s="408"/>
      <c r="G242" s="408"/>
      <c r="H242" s="408"/>
      <c r="I242" s="408"/>
      <c r="J242" s="408"/>
      <c r="K242" s="415">
        <f t="shared" si="21"/>
        <v>0</v>
      </c>
      <c r="L242" s="407"/>
    </row>
    <row r="243" spans="1:12" ht="23.25" customHeight="1" x14ac:dyDescent="0.2">
      <c r="A243" s="1745" t="s">
        <v>337</v>
      </c>
      <c r="B243" s="522" t="s">
        <v>318</v>
      </c>
      <c r="C243" s="408"/>
      <c r="D243" s="682"/>
      <c r="E243" s="408"/>
      <c r="F243" s="408"/>
      <c r="G243" s="408"/>
      <c r="H243" s="408"/>
      <c r="I243" s="408"/>
      <c r="J243" s="408"/>
      <c r="K243" s="415">
        <f t="shared" si="21"/>
        <v>0</v>
      </c>
      <c r="L243" s="407"/>
    </row>
    <row r="244" spans="1:12" x14ac:dyDescent="0.2">
      <c r="A244" s="1745" t="s">
        <v>338</v>
      </c>
      <c r="B244" s="291" t="s">
        <v>319</v>
      </c>
      <c r="C244" s="408"/>
      <c r="D244" s="682"/>
      <c r="E244" s="408"/>
      <c r="F244" s="408"/>
      <c r="G244" s="408"/>
      <c r="H244" s="408"/>
      <c r="I244" s="408"/>
      <c r="J244" s="408"/>
      <c r="K244" s="415">
        <f t="shared" si="21"/>
        <v>0</v>
      </c>
      <c r="L244" s="407"/>
    </row>
    <row r="245" spans="1:12" x14ac:dyDescent="0.2">
      <c r="A245" s="1745" t="s">
        <v>272</v>
      </c>
      <c r="B245" s="291" t="s">
        <v>320</v>
      </c>
      <c r="C245" s="408"/>
      <c r="D245" s="682"/>
      <c r="E245" s="408"/>
      <c r="F245" s="408"/>
      <c r="G245" s="408"/>
      <c r="H245" s="408"/>
      <c r="I245" s="408"/>
      <c r="J245" s="408"/>
      <c r="K245" s="415">
        <f t="shared" si="21"/>
        <v>0</v>
      </c>
      <c r="L245" s="407"/>
    </row>
    <row r="246" spans="1:12" x14ac:dyDescent="0.2">
      <c r="A246" s="1745" t="s">
        <v>796</v>
      </c>
      <c r="B246" s="291" t="s">
        <v>321</v>
      </c>
      <c r="C246" s="408"/>
      <c r="D246" s="682"/>
      <c r="E246" s="408"/>
      <c r="F246" s="408"/>
      <c r="G246" s="408"/>
      <c r="H246" s="408"/>
      <c r="I246" s="408"/>
      <c r="J246" s="408"/>
      <c r="K246" s="415">
        <f t="shared" si="21"/>
        <v>0</v>
      </c>
      <c r="L246" s="407"/>
    </row>
    <row r="247" spans="1:12" x14ac:dyDescent="0.2">
      <c r="A247" s="1745" t="s">
        <v>273</v>
      </c>
      <c r="B247" s="291" t="s">
        <v>322</v>
      </c>
      <c r="C247" s="408"/>
      <c r="D247" s="682"/>
      <c r="E247" s="408"/>
      <c r="F247" s="408"/>
      <c r="G247" s="408"/>
      <c r="H247" s="408"/>
      <c r="I247" s="408"/>
      <c r="J247" s="408"/>
      <c r="K247" s="415">
        <f t="shared" si="21"/>
        <v>0</v>
      </c>
      <c r="L247" s="407"/>
    </row>
    <row r="248" spans="1:12" ht="22.5" x14ac:dyDescent="0.2">
      <c r="A248" s="1745" t="s">
        <v>1191</v>
      </c>
      <c r="B248" s="522" t="s">
        <v>323</v>
      </c>
      <c r="C248" s="408"/>
      <c r="D248" s="682">
        <v>564</v>
      </c>
      <c r="E248" s="408"/>
      <c r="F248" s="408"/>
      <c r="G248" s="408"/>
      <c r="H248" s="408"/>
      <c r="I248" s="408"/>
      <c r="J248" s="408"/>
      <c r="K248" s="415">
        <f t="shared" si="21"/>
        <v>564</v>
      </c>
      <c r="L248" s="407">
        <v>1000</v>
      </c>
    </row>
    <row r="249" spans="1:12" x14ac:dyDescent="0.2">
      <c r="A249" s="1745" t="s">
        <v>1192</v>
      </c>
      <c r="B249" s="291" t="s">
        <v>324</v>
      </c>
      <c r="C249" s="408"/>
      <c r="D249" s="682"/>
      <c r="E249" s="408"/>
      <c r="F249" s="408"/>
      <c r="G249" s="408"/>
      <c r="H249" s="408"/>
      <c r="I249" s="408"/>
      <c r="J249" s="408"/>
      <c r="K249" s="415">
        <f t="shared" si="21"/>
        <v>0</v>
      </c>
      <c r="L249" s="407"/>
    </row>
    <row r="250" spans="1:12" x14ac:dyDescent="0.2">
      <c r="A250" s="1745" t="s">
        <v>1124</v>
      </c>
      <c r="B250" s="266"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15792</v>
      </c>
      <c r="E251" s="408"/>
      <c r="F251" s="408"/>
      <c r="G251" s="408"/>
      <c r="H251" s="408"/>
      <c r="I251" s="408"/>
      <c r="J251" s="408"/>
      <c r="K251" s="410">
        <f>SUM(K239:K250)</f>
        <v>15792</v>
      </c>
      <c r="L251" s="410">
        <f>SUM(L239:L250)</f>
        <v>17000</v>
      </c>
    </row>
    <row r="252" spans="1:12" ht="13.5" thickTop="1" x14ac:dyDescent="0.2">
      <c r="A252" s="1749" t="s">
        <v>695</v>
      </c>
      <c r="B252" s="529"/>
      <c r="C252" s="408"/>
      <c r="D252" s="414"/>
      <c r="E252" s="408"/>
      <c r="F252" s="408"/>
      <c r="G252" s="408"/>
      <c r="H252" s="408"/>
      <c r="I252" s="408"/>
      <c r="J252" s="408"/>
      <c r="K252" s="414"/>
      <c r="L252" s="414"/>
    </row>
    <row r="253" spans="1:12" x14ac:dyDescent="0.2">
      <c r="A253" s="1744" t="s">
        <v>1233</v>
      </c>
      <c r="B253" s="520">
        <v>2410</v>
      </c>
      <c r="C253" s="408"/>
      <c r="D253" s="413">
        <v>22338</v>
      </c>
      <c r="E253" s="408"/>
      <c r="F253" s="408"/>
      <c r="G253" s="408"/>
      <c r="H253" s="408"/>
      <c r="I253" s="408"/>
      <c r="J253" s="408"/>
      <c r="K253" s="415">
        <f>D253</f>
        <v>22338</v>
      </c>
      <c r="L253" s="413">
        <v>28000</v>
      </c>
    </row>
    <row r="254" spans="1:12" ht="23.25" customHeight="1" x14ac:dyDescent="0.2">
      <c r="A254" s="1750" t="s">
        <v>1193</v>
      </c>
      <c r="B254" s="521">
        <v>2490</v>
      </c>
      <c r="C254" s="408"/>
      <c r="D254" s="407"/>
      <c r="E254" s="408"/>
      <c r="F254" s="408"/>
      <c r="G254" s="408"/>
      <c r="H254" s="408"/>
      <c r="I254" s="408"/>
      <c r="J254" s="408"/>
      <c r="K254" s="415">
        <f>D254</f>
        <v>0</v>
      </c>
      <c r="L254" s="407"/>
    </row>
    <row r="255" spans="1:12" ht="12.75" customHeight="1" thickBot="1" x14ac:dyDescent="0.25">
      <c r="A255" s="1765" t="s">
        <v>299</v>
      </c>
      <c r="B255" s="536" t="s">
        <v>35</v>
      </c>
      <c r="C255" s="408"/>
      <c r="D255" s="410">
        <f>SUM(D253:D254)</f>
        <v>22338</v>
      </c>
      <c r="E255" s="408"/>
      <c r="F255" s="408"/>
      <c r="G255" s="408"/>
      <c r="H255" s="408"/>
      <c r="I255" s="408"/>
      <c r="J255" s="408"/>
      <c r="K255" s="410">
        <f>SUM(K253:K254)</f>
        <v>22338</v>
      </c>
      <c r="L255" s="410">
        <f>SUM(L253:L254)</f>
        <v>28000</v>
      </c>
    </row>
    <row r="256" spans="1:12" ht="13.5" thickTop="1" x14ac:dyDescent="0.2">
      <c r="A256" s="1749" t="s">
        <v>696</v>
      </c>
      <c r="B256" s="529"/>
      <c r="C256" s="408"/>
      <c r="D256" s="408"/>
      <c r="E256" s="408"/>
      <c r="F256" s="408"/>
      <c r="G256" s="408"/>
      <c r="H256" s="408"/>
      <c r="I256" s="408"/>
      <c r="J256" s="408"/>
      <c r="K256" s="414"/>
      <c r="L256" s="414"/>
    </row>
    <row r="257" spans="1:12" x14ac:dyDescent="0.2">
      <c r="A257" s="1744" t="s">
        <v>1234</v>
      </c>
      <c r="B257" s="520">
        <v>2510</v>
      </c>
      <c r="C257" s="408"/>
      <c r="D257" s="407">
        <v>1295</v>
      </c>
      <c r="E257" s="408"/>
      <c r="F257" s="408"/>
      <c r="G257" s="408"/>
      <c r="H257" s="408"/>
      <c r="I257" s="408"/>
      <c r="J257" s="408"/>
      <c r="K257" s="415">
        <f>D257</f>
        <v>1295</v>
      </c>
      <c r="L257" s="413">
        <v>2000</v>
      </c>
    </row>
    <row r="258" spans="1:12" x14ac:dyDescent="0.2">
      <c r="A258" s="1744" t="s">
        <v>531</v>
      </c>
      <c r="B258" s="520">
        <v>2520</v>
      </c>
      <c r="C258" s="408"/>
      <c r="D258" s="407">
        <v>14119</v>
      </c>
      <c r="E258" s="408"/>
      <c r="F258" s="408"/>
      <c r="G258" s="408"/>
      <c r="H258" s="408"/>
      <c r="I258" s="408"/>
      <c r="J258" s="408"/>
      <c r="K258" s="415">
        <f t="shared" ref="K258:K263" si="22">D258</f>
        <v>14119</v>
      </c>
      <c r="L258" s="407">
        <v>15000</v>
      </c>
    </row>
    <row r="259" spans="1:12" x14ac:dyDescent="0.2">
      <c r="A259" s="1744" t="s">
        <v>5</v>
      </c>
      <c r="B259" s="266">
        <v>2530</v>
      </c>
      <c r="C259" s="408"/>
      <c r="D259" s="407"/>
      <c r="E259" s="408"/>
      <c r="F259" s="408"/>
      <c r="G259" s="408"/>
      <c r="H259" s="408"/>
      <c r="I259" s="408"/>
      <c r="J259" s="408"/>
      <c r="K259" s="415">
        <f t="shared" si="22"/>
        <v>0</v>
      </c>
      <c r="L259" s="407"/>
    </row>
    <row r="260" spans="1:12" x14ac:dyDescent="0.2">
      <c r="A260" s="1744" t="s">
        <v>219</v>
      </c>
      <c r="B260" s="266">
        <v>2540</v>
      </c>
      <c r="C260" s="408"/>
      <c r="D260" s="407">
        <v>96843</v>
      </c>
      <c r="E260" s="408"/>
      <c r="F260" s="408"/>
      <c r="G260" s="408"/>
      <c r="H260" s="408"/>
      <c r="I260" s="408"/>
      <c r="J260" s="408"/>
      <c r="K260" s="415">
        <f t="shared" si="22"/>
        <v>96843</v>
      </c>
      <c r="L260" s="407">
        <v>101000</v>
      </c>
    </row>
    <row r="261" spans="1:12" x14ac:dyDescent="0.2">
      <c r="A261" s="1744" t="s">
        <v>1106</v>
      </c>
      <c r="B261" s="266">
        <v>2550</v>
      </c>
      <c r="C261" s="408"/>
      <c r="D261" s="407">
        <v>105</v>
      </c>
      <c r="E261" s="408"/>
      <c r="F261" s="408"/>
      <c r="G261" s="408"/>
      <c r="H261" s="408"/>
      <c r="I261" s="408"/>
      <c r="J261" s="408"/>
      <c r="K261" s="415">
        <f t="shared" si="22"/>
        <v>105</v>
      </c>
      <c r="L261" s="407">
        <v>1000</v>
      </c>
    </row>
    <row r="262" spans="1:12" x14ac:dyDescent="0.2">
      <c r="A262" s="1744" t="s">
        <v>106</v>
      </c>
      <c r="B262" s="266">
        <v>2560</v>
      </c>
      <c r="C262" s="408"/>
      <c r="D262" s="407">
        <v>21320</v>
      </c>
      <c r="E262" s="408"/>
      <c r="F262" s="408"/>
      <c r="G262" s="408"/>
      <c r="H262" s="408"/>
      <c r="I262" s="408"/>
      <c r="J262" s="408"/>
      <c r="K262" s="415">
        <f t="shared" si="22"/>
        <v>21320</v>
      </c>
      <c r="L262" s="407">
        <v>24000</v>
      </c>
    </row>
    <row r="263" spans="1:12" x14ac:dyDescent="0.2">
      <c r="A263" s="1744" t="s">
        <v>107</v>
      </c>
      <c r="B263" s="266">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133682</v>
      </c>
      <c r="E264" s="408"/>
      <c r="F264" s="408"/>
      <c r="G264" s="408"/>
      <c r="H264" s="408"/>
      <c r="I264" s="408"/>
      <c r="J264" s="408"/>
      <c r="K264" s="410">
        <f>SUM(K257:K263)</f>
        <v>133682</v>
      </c>
      <c r="L264" s="410">
        <f>SUM(L257:L263)</f>
        <v>143000</v>
      </c>
    </row>
    <row r="265" spans="1:12" ht="13.5" thickTop="1" x14ac:dyDescent="0.2">
      <c r="A265" s="1764" t="s">
        <v>697</v>
      </c>
      <c r="B265" s="510"/>
      <c r="C265" s="408"/>
      <c r="D265" s="414"/>
      <c r="E265" s="408"/>
      <c r="F265" s="408"/>
      <c r="G265" s="408"/>
      <c r="H265" s="408"/>
      <c r="I265" s="408"/>
      <c r="J265" s="408"/>
      <c r="K265" s="414"/>
      <c r="L265" s="414"/>
    </row>
    <row r="266" spans="1:12" x14ac:dyDescent="0.2">
      <c r="A266" s="1744" t="s">
        <v>1226</v>
      </c>
      <c r="B266" s="266">
        <v>2610</v>
      </c>
      <c r="C266" s="408"/>
      <c r="D266" s="413"/>
      <c r="E266" s="408"/>
      <c r="F266" s="408"/>
      <c r="G266" s="408"/>
      <c r="H266" s="408"/>
      <c r="I266" s="408"/>
      <c r="J266" s="408"/>
      <c r="K266" s="415">
        <f>D266</f>
        <v>0</v>
      </c>
      <c r="L266" s="413"/>
    </row>
    <row r="267" spans="1:12" ht="20.25" customHeight="1" x14ac:dyDescent="0.2">
      <c r="A267" s="1744" t="s">
        <v>691</v>
      </c>
      <c r="B267" s="113">
        <v>2620</v>
      </c>
      <c r="C267" s="408"/>
      <c r="D267" s="407"/>
      <c r="E267" s="408"/>
      <c r="F267" s="408"/>
      <c r="G267" s="408"/>
      <c r="H267" s="408"/>
      <c r="I267" s="408"/>
      <c r="J267" s="408"/>
      <c r="K267" s="415">
        <f>D267</f>
        <v>0</v>
      </c>
      <c r="L267" s="407"/>
    </row>
    <row r="268" spans="1:12" ht="12" customHeight="1" x14ac:dyDescent="0.2">
      <c r="A268" s="1744" t="s">
        <v>1227</v>
      </c>
      <c r="B268" s="266">
        <v>2630</v>
      </c>
      <c r="C268" s="408"/>
      <c r="D268" s="407"/>
      <c r="E268" s="408"/>
      <c r="F268" s="408"/>
      <c r="G268" s="408"/>
      <c r="H268" s="408"/>
      <c r="I268" s="408"/>
      <c r="J268" s="408"/>
      <c r="K268" s="415">
        <f>D268</f>
        <v>0</v>
      </c>
      <c r="L268" s="407"/>
    </row>
    <row r="269" spans="1:12" x14ac:dyDescent="0.2">
      <c r="A269" s="1744" t="s">
        <v>463</v>
      </c>
      <c r="B269" s="266">
        <v>2640</v>
      </c>
      <c r="C269" s="408"/>
      <c r="D269" s="407"/>
      <c r="E269" s="408"/>
      <c r="F269" s="408"/>
      <c r="G269" s="408"/>
      <c r="H269" s="408"/>
      <c r="I269" s="408"/>
      <c r="J269" s="408"/>
      <c r="K269" s="415">
        <f>D269</f>
        <v>0</v>
      </c>
      <c r="L269" s="407"/>
    </row>
    <row r="270" spans="1:12" x14ac:dyDescent="0.2">
      <c r="A270" s="1744" t="s">
        <v>464</v>
      </c>
      <c r="B270" s="266">
        <v>2660</v>
      </c>
      <c r="C270" s="408"/>
      <c r="D270" s="407"/>
      <c r="E270" s="408"/>
      <c r="F270" s="408"/>
      <c r="G270" s="408"/>
      <c r="H270" s="408"/>
      <c r="I270" s="408"/>
      <c r="J270" s="408"/>
      <c r="K270" s="415">
        <f>D270</f>
        <v>0</v>
      </c>
      <c r="L270" s="407"/>
    </row>
    <row r="271" spans="1:12" ht="12.75" customHeight="1" thickBot="1" x14ac:dyDescent="0.25">
      <c r="A271" s="1768"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2" t="s">
        <v>1133</v>
      </c>
      <c r="B272" s="1070" t="s">
        <v>653</v>
      </c>
      <c r="C272" s="408"/>
      <c r="D272" s="1794"/>
      <c r="E272" s="408"/>
      <c r="F272" s="408"/>
      <c r="G272" s="408"/>
      <c r="H272" s="408"/>
      <c r="I272" s="408"/>
      <c r="J272" s="408"/>
      <c r="K272" s="425">
        <f>D272</f>
        <v>0</v>
      </c>
      <c r="L272" s="1794"/>
    </row>
    <row r="273" spans="1:12" ht="12.75" customHeight="1" thickBot="1" x14ac:dyDescent="0.25">
      <c r="A273" s="1771" t="s">
        <v>951</v>
      </c>
      <c r="B273" s="869">
        <v>2000</v>
      </c>
      <c r="C273" s="408"/>
      <c r="D273" s="420">
        <f>SUM(D232,D237,D251,D255,D264,D271,D272)</f>
        <v>203168</v>
      </c>
      <c r="E273" s="408"/>
      <c r="F273" s="408"/>
      <c r="G273" s="408"/>
      <c r="H273" s="408"/>
      <c r="I273" s="408"/>
      <c r="J273" s="408"/>
      <c r="K273" s="420">
        <f>SUM(K232,K237,K251,K255,K264,K271,K272)</f>
        <v>203168</v>
      </c>
      <c r="L273" s="420">
        <f>SUM(L232,L237,L251,L255,L264,L271,L272)</f>
        <v>223000</v>
      </c>
    </row>
    <row r="274" spans="1:12" ht="18" customHeight="1" thickTop="1" thickBot="1" x14ac:dyDescent="0.25">
      <c r="A274" s="1772" t="s">
        <v>1020</v>
      </c>
      <c r="B274" s="263">
        <v>3000</v>
      </c>
      <c r="C274" s="408"/>
      <c r="D274" s="419">
        <v>5581</v>
      </c>
      <c r="E274" s="408"/>
      <c r="F274" s="408"/>
      <c r="G274" s="408"/>
      <c r="H274" s="408"/>
      <c r="I274" s="408"/>
      <c r="J274" s="408"/>
      <c r="K274" s="423">
        <f>D274</f>
        <v>5581</v>
      </c>
      <c r="L274" s="419">
        <v>8000</v>
      </c>
    </row>
    <row r="275" spans="1:12" ht="18" customHeight="1" thickTop="1" x14ac:dyDescent="0.2">
      <c r="A275" s="737" t="s">
        <v>148</v>
      </c>
      <c r="B275" s="264" t="s">
        <v>1005</v>
      </c>
      <c r="C275" s="408"/>
      <c r="D275" s="411"/>
      <c r="E275" s="408"/>
      <c r="F275" s="408"/>
      <c r="G275" s="408"/>
      <c r="H275" s="408"/>
      <c r="I275" s="408"/>
      <c r="J275" s="408"/>
      <c r="K275" s="408"/>
      <c r="L275" s="408"/>
    </row>
    <row r="276" spans="1:12" x14ac:dyDescent="0.2">
      <c r="A276" s="1744" t="s">
        <v>343</v>
      </c>
      <c r="B276" s="266">
        <v>4120</v>
      </c>
      <c r="C276" s="408"/>
      <c r="D276" s="407"/>
      <c r="E276" s="408"/>
      <c r="F276" s="408"/>
      <c r="G276" s="408"/>
      <c r="H276" s="408"/>
      <c r="I276" s="408"/>
      <c r="J276" s="408"/>
      <c r="K276" s="409">
        <f>D276</f>
        <v>0</v>
      </c>
      <c r="L276" s="407"/>
    </row>
    <row r="277" spans="1:12" x14ac:dyDescent="0.2">
      <c r="A277" s="1744" t="s">
        <v>791</v>
      </c>
      <c r="B277" s="266">
        <v>4140</v>
      </c>
      <c r="C277" s="408"/>
      <c r="D277" s="407"/>
      <c r="E277" s="408"/>
      <c r="F277" s="408"/>
      <c r="G277" s="408"/>
      <c r="H277" s="408"/>
      <c r="I277" s="408"/>
      <c r="J277" s="408"/>
      <c r="K277" s="409">
        <f>D277</f>
        <v>0</v>
      </c>
      <c r="L277" s="407"/>
    </row>
    <row r="278" spans="1:12" ht="12.75" customHeight="1" thickBot="1" x14ac:dyDescent="0.25">
      <c r="A278" s="876" t="s">
        <v>1842</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54" t="s">
        <v>1021</v>
      </c>
      <c r="B279" s="1800" t="s">
        <v>570</v>
      </c>
      <c r="C279" s="408"/>
      <c r="D279" s="408"/>
      <c r="E279" s="408"/>
      <c r="F279" s="408"/>
      <c r="G279" s="408"/>
      <c r="H279" s="408"/>
      <c r="I279" s="408"/>
      <c r="J279" s="408"/>
      <c r="K279" s="408"/>
      <c r="L279" s="408"/>
    </row>
    <row r="280" spans="1:12" ht="13.5" customHeight="1" x14ac:dyDescent="0.2">
      <c r="A280" s="1759" t="s">
        <v>96</v>
      </c>
      <c r="B280" s="207"/>
      <c r="C280" s="408"/>
      <c r="D280" s="408"/>
      <c r="E280" s="408"/>
      <c r="F280" s="408"/>
      <c r="G280" s="408"/>
      <c r="H280" s="412"/>
      <c r="I280" s="408"/>
      <c r="J280" s="408"/>
      <c r="K280" s="408"/>
      <c r="L280" s="408"/>
    </row>
    <row r="281" spans="1:12" x14ac:dyDescent="0.2">
      <c r="A281" s="1744" t="s">
        <v>90</v>
      </c>
      <c r="B281" s="266">
        <v>5110</v>
      </c>
      <c r="C281" s="408"/>
      <c r="D281" s="408"/>
      <c r="E281" s="408"/>
      <c r="F281" s="408"/>
      <c r="G281" s="408"/>
      <c r="H281" s="407"/>
      <c r="I281" s="408"/>
      <c r="J281" s="408"/>
      <c r="K281" s="409">
        <f>H281</f>
        <v>0</v>
      </c>
      <c r="L281" s="407"/>
    </row>
    <row r="282" spans="1:12" x14ac:dyDescent="0.2">
      <c r="A282" s="1744" t="s">
        <v>91</v>
      </c>
      <c r="B282" s="266">
        <v>5120</v>
      </c>
      <c r="C282" s="408"/>
      <c r="D282" s="408"/>
      <c r="E282" s="408"/>
      <c r="F282" s="408"/>
      <c r="G282" s="408"/>
      <c r="H282" s="407"/>
      <c r="I282" s="408"/>
      <c r="J282" s="408"/>
      <c r="K282" s="409">
        <f>H282</f>
        <v>0</v>
      </c>
      <c r="L282" s="407"/>
    </row>
    <row r="283" spans="1:12" ht="12.75" customHeight="1" x14ac:dyDescent="0.2">
      <c r="A283" s="1744" t="s">
        <v>1365</v>
      </c>
      <c r="B283" s="113" t="s">
        <v>701</v>
      </c>
      <c r="C283" s="408"/>
      <c r="D283" s="408"/>
      <c r="E283" s="408"/>
      <c r="F283" s="408"/>
      <c r="G283" s="408"/>
      <c r="H283" s="407"/>
      <c r="I283" s="408"/>
      <c r="J283" s="408"/>
      <c r="K283" s="409">
        <f>H283</f>
        <v>0</v>
      </c>
      <c r="L283" s="407"/>
    </row>
    <row r="284" spans="1:12" x14ac:dyDescent="0.2">
      <c r="A284" s="1744" t="s">
        <v>92</v>
      </c>
      <c r="B284" s="266" t="s">
        <v>672</v>
      </c>
      <c r="C284" s="408"/>
      <c r="D284" s="408"/>
      <c r="E284" s="408"/>
      <c r="F284" s="408"/>
      <c r="G284" s="408"/>
      <c r="H284" s="407"/>
      <c r="I284" s="408"/>
      <c r="J284" s="408"/>
      <c r="K284" s="409">
        <f>H284</f>
        <v>0</v>
      </c>
      <c r="L284" s="407"/>
    </row>
    <row r="285" spans="1:12" x14ac:dyDescent="0.2">
      <c r="A285" s="1744" t="s">
        <v>860</v>
      </c>
      <c r="B285" s="266"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3" t="s">
        <v>1022</v>
      </c>
      <c r="B287" s="263" t="s">
        <v>1006</v>
      </c>
      <c r="C287" s="408"/>
      <c r="D287" s="412"/>
      <c r="E287" s="408"/>
      <c r="F287" s="408"/>
      <c r="G287" s="408"/>
      <c r="H287" s="1796"/>
      <c r="I287" s="408"/>
      <c r="J287" s="408"/>
      <c r="K287" s="1796"/>
      <c r="L287" s="421"/>
    </row>
    <row r="288" spans="1:12" ht="12.75" customHeight="1" thickTop="1" thickBot="1" x14ac:dyDescent="0.25">
      <c r="A288" s="2316" t="s">
        <v>583</v>
      </c>
      <c r="B288" s="2318"/>
      <c r="C288" s="408"/>
      <c r="D288" s="410">
        <f>SUM(D223,D273,D274,D278)</f>
        <v>321994</v>
      </c>
      <c r="E288" s="408"/>
      <c r="F288" s="408"/>
      <c r="G288" s="408"/>
      <c r="H288" s="410">
        <f>H286</f>
        <v>0</v>
      </c>
      <c r="I288" s="408"/>
      <c r="J288" s="408"/>
      <c r="K288" s="410">
        <f>SUM(K223,K273,K274,K278,K286,K287)</f>
        <v>321994</v>
      </c>
      <c r="L288" s="410">
        <f>SUM(L223,L273,L274,L278,L286,L287)</f>
        <v>364000</v>
      </c>
    </row>
    <row r="289" spans="1:14" ht="23.25" thickTop="1" x14ac:dyDescent="0.2">
      <c r="A289" s="890" t="s">
        <v>1154</v>
      </c>
      <c r="B289" s="891"/>
      <c r="C289" s="408"/>
      <c r="D289" s="411"/>
      <c r="E289" s="408"/>
      <c r="F289" s="408"/>
      <c r="G289" s="408"/>
      <c r="H289" s="436"/>
      <c r="I289" s="408"/>
      <c r="J289" s="408"/>
      <c r="K289" s="435">
        <f>'Revenues 9-14'!G275-'Expenditures 15-22'!K288</f>
        <v>-131292</v>
      </c>
      <c r="L289" s="436"/>
    </row>
    <row r="290" spans="1:14" s="860" customFormat="1" ht="9" customHeight="1" x14ac:dyDescent="0.2">
      <c r="A290" s="1763"/>
      <c r="B290" s="889"/>
      <c r="C290" s="886"/>
      <c r="D290" s="886"/>
      <c r="E290" s="886"/>
      <c r="F290" s="886"/>
      <c r="G290" s="886"/>
      <c r="H290" s="886"/>
      <c r="I290" s="886"/>
      <c r="J290" s="886"/>
      <c r="K290" s="886"/>
      <c r="L290" s="886"/>
      <c r="M290" s="898"/>
      <c r="N290" s="898"/>
    </row>
    <row r="291" spans="1:14" ht="30" customHeight="1" x14ac:dyDescent="0.2">
      <c r="A291" s="2305" t="s">
        <v>149</v>
      </c>
      <c r="B291" s="2309"/>
      <c r="C291" s="882"/>
      <c r="D291" s="883"/>
      <c r="E291" s="883"/>
      <c r="F291" s="883"/>
      <c r="G291" s="883"/>
      <c r="H291" s="883"/>
      <c r="I291" s="883"/>
      <c r="J291" s="883"/>
      <c r="K291" s="883"/>
      <c r="L291" s="884"/>
    </row>
    <row r="292" spans="1:14" ht="18" customHeight="1" x14ac:dyDescent="0.2">
      <c r="A292" s="1754" t="s">
        <v>150</v>
      </c>
      <c r="B292" s="264" t="s">
        <v>648</v>
      </c>
      <c r="C292" s="408"/>
      <c r="D292" s="408"/>
      <c r="E292" s="408"/>
      <c r="F292" s="408"/>
      <c r="G292" s="408"/>
      <c r="H292" s="408"/>
      <c r="I292" s="408"/>
      <c r="J292" s="408"/>
      <c r="K292" s="408"/>
      <c r="L292" s="408"/>
    </row>
    <row r="293" spans="1:14" ht="13.5" customHeight="1" x14ac:dyDescent="0.2">
      <c r="A293" s="1774" t="s">
        <v>696</v>
      </c>
      <c r="B293" s="461"/>
      <c r="C293" s="412"/>
      <c r="D293" s="412"/>
      <c r="E293" s="412"/>
      <c r="F293" s="412"/>
      <c r="G293" s="412"/>
      <c r="H293" s="412"/>
      <c r="I293" s="408"/>
      <c r="J293" s="408"/>
      <c r="K293" s="412"/>
      <c r="L293" s="412"/>
    </row>
    <row r="294" spans="1:14" x14ac:dyDescent="0.2">
      <c r="A294" s="1775" t="s">
        <v>692</v>
      </c>
      <c r="B294" s="269">
        <v>2530</v>
      </c>
      <c r="C294" s="407"/>
      <c r="D294" s="407"/>
      <c r="E294" s="407"/>
      <c r="F294" s="407"/>
      <c r="G294" s="407">
        <v>7217400</v>
      </c>
      <c r="H294" s="407"/>
      <c r="I294" s="431"/>
      <c r="J294" s="431"/>
      <c r="K294" s="409">
        <f>SUM(C294:J294)</f>
        <v>7217400</v>
      </c>
      <c r="L294" s="431">
        <v>7218000</v>
      </c>
    </row>
    <row r="295" spans="1:14" ht="13.5" customHeight="1" x14ac:dyDescent="0.2">
      <c r="A295" s="1775" t="s">
        <v>1133</v>
      </c>
      <c r="B295" s="266"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7217400</v>
      </c>
      <c r="H296" s="420">
        <f t="shared" si="23"/>
        <v>0</v>
      </c>
      <c r="I296" s="420">
        <f t="shared" si="23"/>
        <v>0</v>
      </c>
      <c r="J296" s="420">
        <f t="shared" si="23"/>
        <v>0</v>
      </c>
      <c r="K296" s="420">
        <f t="shared" si="23"/>
        <v>7217400</v>
      </c>
      <c r="L296" s="420">
        <f t="shared" si="23"/>
        <v>7218000</v>
      </c>
    </row>
    <row r="297" spans="1:14" ht="18" customHeight="1" thickTop="1" x14ac:dyDescent="0.2">
      <c r="A297" s="1754" t="s">
        <v>151</v>
      </c>
      <c r="B297" s="263" t="s">
        <v>1005</v>
      </c>
      <c r="C297" s="408"/>
      <c r="D297" s="408"/>
      <c r="E297" s="408"/>
      <c r="F297" s="408"/>
      <c r="G297" s="408"/>
      <c r="H297" s="408"/>
      <c r="I297" s="408"/>
      <c r="J297" s="408"/>
      <c r="K297" s="408"/>
      <c r="L297" s="408"/>
    </row>
    <row r="298" spans="1:14" ht="13.5" customHeight="1" x14ac:dyDescent="0.2">
      <c r="A298" s="1759" t="s">
        <v>1046</v>
      </c>
      <c r="B298" s="207"/>
      <c r="C298" s="408"/>
      <c r="D298" s="408"/>
      <c r="E298" s="408"/>
      <c r="F298" s="408"/>
      <c r="G298" s="408"/>
      <c r="H298" s="408"/>
      <c r="I298" s="408"/>
      <c r="J298" s="408"/>
      <c r="K298" s="408"/>
      <c r="L298" s="408"/>
    </row>
    <row r="299" spans="1:14" x14ac:dyDescent="0.2">
      <c r="A299" s="1776" t="s">
        <v>1047</v>
      </c>
      <c r="B299" s="523" t="s">
        <v>638</v>
      </c>
      <c r="C299" s="408"/>
      <c r="D299" s="408"/>
      <c r="E299" s="431"/>
      <c r="F299" s="408"/>
      <c r="G299" s="408"/>
      <c r="H299" s="431"/>
      <c r="I299" s="408"/>
      <c r="J299" s="408"/>
      <c r="K299" s="1050">
        <f>SUM(E299,H299)</f>
        <v>0</v>
      </c>
      <c r="L299" s="431"/>
    </row>
    <row r="300" spans="1:14" x14ac:dyDescent="0.2">
      <c r="A300" s="1744" t="s">
        <v>343</v>
      </c>
      <c r="B300" s="266">
        <v>4120</v>
      </c>
      <c r="C300" s="408"/>
      <c r="D300" s="408"/>
      <c r="E300" s="431"/>
      <c r="F300" s="408"/>
      <c r="G300" s="408"/>
      <c r="H300" s="431"/>
      <c r="I300" s="502"/>
      <c r="J300" s="408"/>
      <c r="K300" s="1050">
        <f>SUM(E300,H300)</f>
        <v>0</v>
      </c>
      <c r="L300" s="407"/>
    </row>
    <row r="301" spans="1:14" x14ac:dyDescent="0.2">
      <c r="A301" s="1744" t="s">
        <v>791</v>
      </c>
      <c r="B301" s="266">
        <v>4140</v>
      </c>
      <c r="C301" s="408"/>
      <c r="D301" s="408"/>
      <c r="E301" s="431"/>
      <c r="F301" s="408"/>
      <c r="G301" s="408"/>
      <c r="H301" s="431"/>
      <c r="I301" s="502"/>
      <c r="J301" s="408"/>
      <c r="K301" s="1050">
        <f>SUM(E301,H301)</f>
        <v>0</v>
      </c>
      <c r="L301" s="407"/>
    </row>
    <row r="302" spans="1:14" ht="12.75" customHeight="1" x14ac:dyDescent="0.2">
      <c r="A302" s="1750" t="s">
        <v>792</v>
      </c>
      <c r="B302" s="113">
        <v>4190</v>
      </c>
      <c r="C302" s="408"/>
      <c r="D302" s="408"/>
      <c r="E302" s="431"/>
      <c r="F302" s="408"/>
      <c r="G302" s="408"/>
      <c r="H302" s="431"/>
      <c r="I302" s="502"/>
      <c r="J302" s="408"/>
      <c r="K302" s="1050">
        <f>SUM(E302,H302)</f>
        <v>0</v>
      </c>
      <c r="L302" s="407"/>
    </row>
    <row r="303" spans="1:14" ht="12.75" customHeight="1" thickBot="1" x14ac:dyDescent="0.25">
      <c r="A303" s="876" t="s">
        <v>1842</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89" t="s">
        <v>1041</v>
      </c>
      <c r="B304" s="1737" t="s">
        <v>1006</v>
      </c>
      <c r="C304" s="412"/>
      <c r="D304" s="412"/>
      <c r="E304" s="412"/>
      <c r="F304" s="412"/>
      <c r="G304" s="412"/>
      <c r="H304" s="412"/>
      <c r="I304" s="412"/>
      <c r="J304" s="408"/>
      <c r="K304" s="412"/>
      <c r="L304" s="419"/>
    </row>
    <row r="305" spans="1:14" ht="12.75" customHeight="1" thickTop="1" thickBot="1" x14ac:dyDescent="0.25">
      <c r="A305" s="2314" t="s">
        <v>313</v>
      </c>
      <c r="B305" s="2315"/>
      <c r="C305" s="410">
        <f>SUM(C296)</f>
        <v>0</v>
      </c>
      <c r="D305" s="410">
        <f>SUM(D296)</f>
        <v>0</v>
      </c>
      <c r="E305" s="410">
        <f>SUM(E296,E303)</f>
        <v>0</v>
      </c>
      <c r="F305" s="410">
        <f>SUM(F296)</f>
        <v>0</v>
      </c>
      <c r="G305" s="410">
        <f>SUM(G296)</f>
        <v>7217400</v>
      </c>
      <c r="H305" s="410">
        <f>SUM(H296,H303)</f>
        <v>0</v>
      </c>
      <c r="I305" s="410">
        <f>SUM(I296)</f>
        <v>0</v>
      </c>
      <c r="J305" s="410">
        <f>SUM(J296)</f>
        <v>0</v>
      </c>
      <c r="K305" s="410">
        <f>SUM(K296,K303,K304)</f>
        <v>7217400</v>
      </c>
      <c r="L305" s="410">
        <f>SUM(L296,L303,L304)</f>
        <v>7218000</v>
      </c>
    </row>
    <row r="306" spans="1:14" ht="23.25" customHeight="1" thickTop="1" x14ac:dyDescent="0.2">
      <c r="A306" s="2310" t="s">
        <v>1154</v>
      </c>
      <c r="B306" s="2311"/>
      <c r="C306" s="414"/>
      <c r="D306" s="414"/>
      <c r="E306" s="414"/>
      <c r="F306" s="414"/>
      <c r="G306" s="414"/>
      <c r="H306" s="414"/>
      <c r="I306" s="414"/>
      <c r="J306" s="414"/>
      <c r="K306" s="425">
        <f>'Revenues 9-14'!H275-'Expenditures 15-22'!K305</f>
        <v>-7214991</v>
      </c>
      <c r="L306" s="414"/>
    </row>
    <row r="307" spans="1:14" s="860" customFormat="1" ht="9" customHeight="1" x14ac:dyDescent="0.2">
      <c r="A307" s="1777"/>
      <c r="B307" s="858"/>
      <c r="C307" s="859"/>
      <c r="D307" s="859"/>
      <c r="E307" s="859"/>
      <c r="F307" s="859"/>
      <c r="G307" s="859"/>
      <c r="H307" s="859"/>
      <c r="I307" s="859"/>
      <c r="J307" s="859"/>
      <c r="K307" s="859"/>
      <c r="L307" s="859"/>
      <c r="M307" s="898"/>
      <c r="N307" s="898"/>
    </row>
    <row r="308" spans="1:14" ht="30" customHeight="1" x14ac:dyDescent="0.2">
      <c r="A308" s="2321" t="s">
        <v>155</v>
      </c>
      <c r="B308" s="2322"/>
      <c r="C308" s="870"/>
      <c r="D308" s="871"/>
      <c r="E308" s="871"/>
      <c r="F308" s="871"/>
      <c r="G308" s="871"/>
      <c r="H308" s="871"/>
      <c r="I308" s="871"/>
      <c r="J308" s="871"/>
      <c r="K308" s="871"/>
      <c r="L308" s="872"/>
    </row>
    <row r="309" spans="1:14" s="18" customFormat="1" ht="9" customHeight="1" x14ac:dyDescent="0.2">
      <c r="A309" s="1777"/>
      <c r="B309" s="858"/>
      <c r="C309" s="821"/>
      <c r="D309" s="821"/>
      <c r="E309" s="821"/>
      <c r="F309" s="821"/>
      <c r="G309" s="821"/>
      <c r="H309" s="821"/>
      <c r="I309" s="821"/>
      <c r="J309" s="821"/>
      <c r="K309" s="821"/>
      <c r="L309" s="821"/>
      <c r="M309" s="898"/>
      <c r="N309" s="898"/>
    </row>
    <row r="310" spans="1:14" ht="30" customHeight="1" x14ac:dyDescent="0.2">
      <c r="A310" s="2323" t="s">
        <v>1048</v>
      </c>
      <c r="B310" s="2322"/>
      <c r="C310" s="870"/>
      <c r="D310" s="871"/>
      <c r="E310" s="871"/>
      <c r="F310" s="871"/>
      <c r="G310" s="871"/>
      <c r="H310" s="871"/>
      <c r="I310" s="871"/>
      <c r="J310" s="871"/>
      <c r="K310" s="871"/>
      <c r="L310" s="872"/>
    </row>
    <row r="311" spans="1:14" s="18" customFormat="1" ht="13.5" customHeight="1" x14ac:dyDescent="0.2">
      <c r="A311" s="1778"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77972</v>
      </c>
      <c r="F313" s="431"/>
      <c r="G313" s="431"/>
      <c r="H313" s="431"/>
      <c r="I313" s="431"/>
      <c r="J313" s="431"/>
      <c r="K313" s="1050">
        <f t="shared" ref="K313:K320" si="24">SUM(C313:J313)</f>
        <v>77972</v>
      </c>
      <c r="L313" s="431">
        <v>78000</v>
      </c>
      <c r="M313" s="898"/>
      <c r="N313" s="898"/>
    </row>
    <row r="314" spans="1:14" s="18" customFormat="1" x14ac:dyDescent="0.2">
      <c r="A314" s="880" t="s">
        <v>338</v>
      </c>
      <c r="B314" s="524" t="s">
        <v>319</v>
      </c>
      <c r="C314" s="431"/>
      <c r="D314" s="431"/>
      <c r="E314" s="431">
        <v>9470</v>
      </c>
      <c r="F314" s="431"/>
      <c r="G314" s="431"/>
      <c r="H314" s="431"/>
      <c r="I314" s="431"/>
      <c r="J314" s="431"/>
      <c r="K314" s="1050">
        <f t="shared" si="24"/>
        <v>9470</v>
      </c>
      <c r="L314" s="431">
        <v>7000</v>
      </c>
      <c r="M314" s="898"/>
      <c r="N314" s="898"/>
    </row>
    <row r="315" spans="1:14" s="18" customFormat="1" x14ac:dyDescent="0.2">
      <c r="A315" s="880" t="s">
        <v>272</v>
      </c>
      <c r="B315" s="524" t="s">
        <v>320</v>
      </c>
      <c r="C315" s="431"/>
      <c r="D315" s="431"/>
      <c r="E315" s="431">
        <v>39535</v>
      </c>
      <c r="F315" s="431"/>
      <c r="G315" s="431"/>
      <c r="H315" s="431"/>
      <c r="I315" s="431"/>
      <c r="J315" s="431"/>
      <c r="K315" s="1050">
        <f t="shared" si="24"/>
        <v>39535</v>
      </c>
      <c r="L315" s="431">
        <v>40000</v>
      </c>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v>38821</v>
      </c>
      <c r="D318" s="431">
        <v>8490</v>
      </c>
      <c r="E318" s="431">
        <v>9482</v>
      </c>
      <c r="F318" s="431"/>
      <c r="G318" s="431"/>
      <c r="H318" s="431"/>
      <c r="I318" s="431"/>
      <c r="J318" s="431"/>
      <c r="K318" s="1050">
        <f t="shared" si="24"/>
        <v>56793</v>
      </c>
      <c r="L318" s="431">
        <v>48000</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c r="M320" s="898"/>
      <c r="N320" s="898"/>
    </row>
    <row r="321" spans="1:14" s="18" customFormat="1" x14ac:dyDescent="0.2">
      <c r="A321" s="1779"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79"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0" t="s">
        <v>812</v>
      </c>
      <c r="B323" s="527" t="s">
        <v>648</v>
      </c>
      <c r="C323" s="1051">
        <f>SUM(C312:C322)</f>
        <v>38821</v>
      </c>
      <c r="D323" s="1051">
        <f t="shared" ref="D323:J323" si="25">SUM(D312:D322)</f>
        <v>8490</v>
      </c>
      <c r="E323" s="1051">
        <f t="shared" si="25"/>
        <v>136459</v>
      </c>
      <c r="F323" s="1051">
        <f t="shared" si="25"/>
        <v>0</v>
      </c>
      <c r="G323" s="1051">
        <f t="shared" si="25"/>
        <v>0</v>
      </c>
      <c r="H323" s="1051">
        <f t="shared" si="25"/>
        <v>0</v>
      </c>
      <c r="I323" s="1051">
        <f t="shared" si="25"/>
        <v>0</v>
      </c>
      <c r="J323" s="1051">
        <f t="shared" si="25"/>
        <v>0</v>
      </c>
      <c r="K323" s="1051">
        <f>SUM(K312:K322)</f>
        <v>183770</v>
      </c>
      <c r="L323" s="1051">
        <f>SUM(L312:L322)</f>
        <v>173000</v>
      </c>
      <c r="M323" s="898"/>
      <c r="N323" s="898"/>
    </row>
    <row r="324" spans="1:14" ht="18" customHeight="1" thickTop="1" x14ac:dyDescent="0.2">
      <c r="A324" s="739" t="s">
        <v>1049</v>
      </c>
      <c r="B324" s="264" t="s">
        <v>570</v>
      </c>
      <c r="C324" s="408"/>
      <c r="D324" s="408"/>
      <c r="E324" s="408"/>
      <c r="F324" s="408"/>
      <c r="G324" s="408"/>
      <c r="H324" s="408"/>
      <c r="I324" s="408"/>
      <c r="J324" s="408"/>
      <c r="K324" s="408"/>
      <c r="L324" s="408"/>
    </row>
    <row r="325" spans="1:14" ht="13.5" customHeight="1" x14ac:dyDescent="0.2">
      <c r="A325" s="1759" t="s">
        <v>699</v>
      </c>
      <c r="B325" s="207"/>
      <c r="C325" s="408"/>
      <c r="D325" s="408"/>
      <c r="E325" s="408"/>
      <c r="F325" s="408"/>
      <c r="G325" s="408"/>
      <c r="H325" s="412"/>
      <c r="I325" s="408"/>
      <c r="J325" s="408"/>
      <c r="K325" s="412"/>
      <c r="L325" s="412"/>
    </row>
    <row r="326" spans="1:14" x14ac:dyDescent="0.2">
      <c r="A326" s="1776" t="s">
        <v>90</v>
      </c>
      <c r="B326" s="523" t="s">
        <v>1050</v>
      </c>
      <c r="C326" s="432"/>
      <c r="D326" s="432"/>
      <c r="E326" s="432"/>
      <c r="F326" s="432"/>
      <c r="G326" s="432"/>
      <c r="H326" s="430"/>
      <c r="I326" s="432"/>
      <c r="J326" s="432"/>
      <c r="K326" s="1050">
        <f>H326</f>
        <v>0</v>
      </c>
      <c r="L326" s="430"/>
    </row>
    <row r="327" spans="1:14" ht="12.75" customHeight="1" x14ac:dyDescent="0.2">
      <c r="A327" s="1776" t="s">
        <v>1365</v>
      </c>
      <c r="B327" s="523" t="s">
        <v>701</v>
      </c>
      <c r="C327" s="432"/>
      <c r="D327" s="432"/>
      <c r="E327" s="432"/>
      <c r="F327" s="432"/>
      <c r="G327" s="432"/>
      <c r="H327" s="430"/>
      <c r="I327" s="432"/>
      <c r="J327" s="432"/>
      <c r="K327" s="1050">
        <f>H327</f>
        <v>0</v>
      </c>
      <c r="L327" s="430"/>
    </row>
    <row r="328" spans="1:14" x14ac:dyDescent="0.2">
      <c r="A328" s="1744" t="s">
        <v>1051</v>
      </c>
      <c r="B328" s="113">
        <v>5150</v>
      </c>
      <c r="C328" s="432"/>
      <c r="D328" s="432"/>
      <c r="E328" s="432"/>
      <c r="F328" s="432"/>
      <c r="G328" s="432"/>
      <c r="H328" s="431"/>
      <c r="I328" s="432"/>
      <c r="J328" s="432"/>
      <c r="K328" s="1050">
        <f>H328</f>
        <v>0</v>
      </c>
      <c r="L328" s="431"/>
    </row>
    <row r="329" spans="1:14" ht="20.25" customHeight="1" thickBot="1" x14ac:dyDescent="0.25">
      <c r="A329" s="1798"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89" t="s">
        <v>1053</v>
      </c>
      <c r="B330" s="1737" t="s">
        <v>1006</v>
      </c>
      <c r="C330" s="408"/>
      <c r="D330" s="408"/>
      <c r="E330" s="502"/>
      <c r="F330" s="428"/>
      <c r="G330" s="428"/>
      <c r="H330" s="502"/>
      <c r="I330" s="502"/>
      <c r="J330" s="428"/>
      <c r="K330" s="502"/>
      <c r="L330" s="419"/>
    </row>
    <row r="331" spans="1:14" ht="12.75" customHeight="1" thickTop="1" thickBot="1" x14ac:dyDescent="0.25">
      <c r="A331" s="1795" t="s">
        <v>583</v>
      </c>
      <c r="B331" s="1799"/>
      <c r="C331" s="1051">
        <f>SUM(C323)</f>
        <v>38821</v>
      </c>
      <c r="D331" s="1051">
        <f t="shared" ref="D331:J331" si="26">SUM(D323)</f>
        <v>8490</v>
      </c>
      <c r="E331" s="1051">
        <f t="shared" si="26"/>
        <v>136459</v>
      </c>
      <c r="F331" s="1051">
        <f t="shared" si="26"/>
        <v>0</v>
      </c>
      <c r="G331" s="1051">
        <f t="shared" si="26"/>
        <v>0</v>
      </c>
      <c r="H331" s="1051">
        <f>SUM(H323,H329)</f>
        <v>0</v>
      </c>
      <c r="I331" s="1051">
        <f t="shared" si="26"/>
        <v>0</v>
      </c>
      <c r="J331" s="1051">
        <f t="shared" si="26"/>
        <v>0</v>
      </c>
      <c r="K331" s="1051">
        <f>SUM(K323,K329)</f>
        <v>183770</v>
      </c>
      <c r="L331" s="420">
        <f>SUM(L323,L329,L330)</f>
        <v>173000</v>
      </c>
    </row>
    <row r="332" spans="1:14" ht="12.75" customHeight="1" thickTop="1" x14ac:dyDescent="0.2">
      <c r="A332" s="2312" t="s">
        <v>1154</v>
      </c>
      <c r="B332" s="2313"/>
      <c r="C332" s="408"/>
      <c r="D332" s="408"/>
      <c r="E332" s="408"/>
      <c r="F332" s="408"/>
      <c r="G332" s="408"/>
      <c r="H332" s="408"/>
      <c r="I332" s="408"/>
      <c r="J332" s="408"/>
      <c r="K332" s="1054">
        <f>'Revenues 9-14'!J275-'Expenditures 15-22'!K331</f>
        <v>-63050</v>
      </c>
      <c r="L332" s="408"/>
    </row>
    <row r="333" spans="1:14" s="860" customFormat="1" ht="6" customHeight="1" x14ac:dyDescent="0.2">
      <c r="A333" s="1763"/>
      <c r="B333" s="887"/>
      <c r="C333" s="886"/>
      <c r="D333" s="886"/>
      <c r="E333" s="886"/>
      <c r="F333" s="886"/>
      <c r="G333" s="886"/>
      <c r="H333" s="886"/>
      <c r="I333" s="886"/>
      <c r="J333" s="886"/>
      <c r="K333" s="886"/>
      <c r="L333" s="886"/>
      <c r="M333" s="898"/>
      <c r="N333" s="898"/>
    </row>
    <row r="334" spans="1:14" s="2" customFormat="1" ht="30" customHeight="1" x14ac:dyDescent="0.2">
      <c r="A334" s="2304" t="s">
        <v>1119</v>
      </c>
      <c r="B334" s="2166"/>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8"/>
      <c r="D335" s="408"/>
      <c r="E335" s="408"/>
      <c r="F335" s="408"/>
      <c r="G335" s="408"/>
      <c r="H335" s="408"/>
      <c r="I335" s="408"/>
      <c r="J335" s="408"/>
      <c r="K335" s="408"/>
      <c r="L335" s="408"/>
      <c r="M335" s="14"/>
      <c r="N335" s="14"/>
    </row>
    <row r="336" spans="1:14" ht="13.5" customHeight="1" x14ac:dyDescent="0.2">
      <c r="A336" s="1781" t="s">
        <v>696</v>
      </c>
      <c r="B336" s="206"/>
      <c r="C336" s="412"/>
      <c r="D336" s="412"/>
      <c r="E336" s="412"/>
      <c r="F336" s="412"/>
      <c r="G336" s="412"/>
      <c r="H336" s="412"/>
      <c r="I336" s="408"/>
      <c r="J336" s="408"/>
      <c r="K336" s="412"/>
      <c r="L336" s="412"/>
    </row>
    <row r="337" spans="1:14" x14ac:dyDescent="0.2">
      <c r="A337" s="1744" t="s">
        <v>5</v>
      </c>
      <c r="B337" s="266">
        <v>2530</v>
      </c>
      <c r="C337" s="407"/>
      <c r="D337" s="407"/>
      <c r="E337" s="407"/>
      <c r="F337" s="407"/>
      <c r="G337" s="407"/>
      <c r="H337" s="407"/>
      <c r="I337" s="431"/>
      <c r="J337" s="431"/>
      <c r="K337" s="409">
        <f>SUM(C337:J337)</f>
        <v>0</v>
      </c>
      <c r="L337" s="407"/>
    </row>
    <row r="338" spans="1:14" x14ac:dyDescent="0.2">
      <c r="A338" s="1744" t="s">
        <v>219</v>
      </c>
      <c r="B338" s="266">
        <v>2540</v>
      </c>
      <c r="C338" s="407">
        <v>60915</v>
      </c>
      <c r="D338" s="407"/>
      <c r="E338" s="407">
        <v>1000</v>
      </c>
      <c r="F338" s="407">
        <v>78799</v>
      </c>
      <c r="G338" s="407">
        <v>24481</v>
      </c>
      <c r="H338" s="407"/>
      <c r="I338" s="431"/>
      <c r="J338" s="431"/>
      <c r="K338" s="409">
        <f>SUM(C338:J338)</f>
        <v>165195</v>
      </c>
      <c r="L338" s="407">
        <v>164000</v>
      </c>
    </row>
    <row r="339" spans="1:14" ht="12.75" customHeight="1" thickBot="1" x14ac:dyDescent="0.25">
      <c r="A339" s="876" t="s">
        <v>814</v>
      </c>
      <c r="B339" s="463" t="s">
        <v>36</v>
      </c>
      <c r="C339" s="410">
        <f>SUM(C337:C338)</f>
        <v>60915</v>
      </c>
      <c r="D339" s="410">
        <f t="shared" ref="D339:L339" si="27">SUM(D337:D338)</f>
        <v>0</v>
      </c>
      <c r="E339" s="410">
        <f t="shared" si="27"/>
        <v>1000</v>
      </c>
      <c r="F339" s="410">
        <f t="shared" si="27"/>
        <v>78799</v>
      </c>
      <c r="G339" s="410">
        <f t="shared" si="27"/>
        <v>24481</v>
      </c>
      <c r="H339" s="410">
        <f t="shared" si="27"/>
        <v>0</v>
      </c>
      <c r="I339" s="410">
        <f t="shared" si="27"/>
        <v>0</v>
      </c>
      <c r="J339" s="410">
        <f t="shared" si="27"/>
        <v>0</v>
      </c>
      <c r="K339" s="410">
        <f t="shared" si="27"/>
        <v>165195</v>
      </c>
      <c r="L339" s="410">
        <f t="shared" si="27"/>
        <v>164000</v>
      </c>
    </row>
    <row r="340" spans="1:14" ht="12.75" customHeight="1" thickTop="1" x14ac:dyDescent="0.2">
      <c r="A340" s="1752"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60915</v>
      </c>
      <c r="D341" s="410">
        <f t="shared" ref="D341:L341" si="28">SUM(D339:D340)</f>
        <v>0</v>
      </c>
      <c r="E341" s="410">
        <f t="shared" si="28"/>
        <v>1000</v>
      </c>
      <c r="F341" s="410">
        <f t="shared" si="28"/>
        <v>78799</v>
      </c>
      <c r="G341" s="410">
        <f t="shared" si="28"/>
        <v>24481</v>
      </c>
      <c r="H341" s="410">
        <f t="shared" si="28"/>
        <v>0</v>
      </c>
      <c r="I341" s="410">
        <f t="shared" si="28"/>
        <v>0</v>
      </c>
      <c r="J341" s="410">
        <f t="shared" si="28"/>
        <v>0</v>
      </c>
      <c r="K341" s="410">
        <f t="shared" si="28"/>
        <v>165195</v>
      </c>
      <c r="L341" s="410">
        <f t="shared" si="28"/>
        <v>164000</v>
      </c>
    </row>
    <row r="342" spans="1:14" s="15" customFormat="1" ht="18" customHeight="1" thickTop="1" x14ac:dyDescent="0.2">
      <c r="A342" s="1754" t="s">
        <v>709</v>
      </c>
      <c r="B342" s="1800" t="s">
        <v>1005</v>
      </c>
      <c r="C342" s="408"/>
      <c r="D342" s="408"/>
      <c r="E342" s="408"/>
      <c r="F342" s="408"/>
      <c r="G342" s="408"/>
      <c r="H342" s="408"/>
      <c r="I342" s="408"/>
      <c r="J342" s="408"/>
      <c r="K342" s="408"/>
      <c r="L342" s="408"/>
      <c r="M342" s="14"/>
      <c r="N342" s="14"/>
    </row>
    <row r="343" spans="1:14" ht="23.25" thickBot="1" x14ac:dyDescent="0.25">
      <c r="A343" s="1782"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1842</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54" t="s">
        <v>1101</v>
      </c>
      <c r="B345" s="1800" t="s">
        <v>570</v>
      </c>
      <c r="C345" s="408"/>
      <c r="D345" s="408"/>
      <c r="E345" s="408"/>
      <c r="F345" s="408"/>
      <c r="G345" s="408"/>
      <c r="H345" s="408"/>
      <c r="I345" s="408"/>
      <c r="J345" s="408"/>
      <c r="K345" s="408"/>
      <c r="L345" s="408"/>
      <c r="M345" s="14"/>
      <c r="N345" s="14"/>
    </row>
    <row r="346" spans="1:14" s="15" customFormat="1" ht="13.5" customHeight="1" x14ac:dyDescent="0.2">
      <c r="A346" s="1759" t="s">
        <v>711</v>
      </c>
      <c r="B346" s="207"/>
      <c r="C346" s="408"/>
      <c r="D346" s="408"/>
      <c r="E346" s="408"/>
      <c r="F346" s="408"/>
      <c r="G346" s="408"/>
      <c r="H346" s="408"/>
      <c r="I346" s="408"/>
      <c r="J346" s="408"/>
      <c r="K346" s="412"/>
      <c r="L346" s="412"/>
      <c r="M346" s="14"/>
      <c r="N346" s="14"/>
    </row>
    <row r="347" spans="1:14" x14ac:dyDescent="0.2">
      <c r="A347" s="1744" t="s">
        <v>90</v>
      </c>
      <c r="B347" s="266">
        <v>5110</v>
      </c>
      <c r="C347" s="408"/>
      <c r="D347" s="408"/>
      <c r="E347" s="408"/>
      <c r="F347" s="408"/>
      <c r="G347" s="408"/>
      <c r="H347" s="431"/>
      <c r="I347" s="408"/>
      <c r="J347" s="408"/>
      <c r="K347" s="409">
        <f>SUM(C347:J347)</f>
        <v>0</v>
      </c>
      <c r="L347" s="407"/>
    </row>
    <row r="348" spans="1:14" ht="12.75" customHeight="1" x14ac:dyDescent="0.2">
      <c r="A348" s="1745" t="s">
        <v>703</v>
      </c>
      <c r="B348" s="291"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2"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3" t="s">
        <v>1102</v>
      </c>
      <c r="B353" s="263" t="s">
        <v>1006</v>
      </c>
      <c r="C353" s="412"/>
      <c r="D353" s="412"/>
      <c r="E353" s="412"/>
      <c r="F353" s="412"/>
      <c r="G353" s="412"/>
      <c r="H353" s="412"/>
      <c r="I353" s="412"/>
      <c r="J353" s="408"/>
      <c r="K353" s="412"/>
      <c r="L353" s="418"/>
      <c r="M353" s="14"/>
      <c r="N353" s="14"/>
    </row>
    <row r="354" spans="1:14" ht="12.75" customHeight="1" thickTop="1" thickBot="1" x14ac:dyDescent="0.25">
      <c r="A354" s="1765" t="s">
        <v>583</v>
      </c>
      <c r="B354" s="466"/>
      <c r="C354" s="410">
        <f>SUM(C341,C344,C352,C353)</f>
        <v>60915</v>
      </c>
      <c r="D354" s="410">
        <f t="shared" ref="D354:K354" si="29">SUM(D341,D344,D352,D353)</f>
        <v>0</v>
      </c>
      <c r="E354" s="410">
        <f t="shared" si="29"/>
        <v>1000</v>
      </c>
      <c r="F354" s="410">
        <f t="shared" si="29"/>
        <v>78799</v>
      </c>
      <c r="G354" s="410">
        <f t="shared" si="29"/>
        <v>24481</v>
      </c>
      <c r="H354" s="410">
        <f t="shared" si="29"/>
        <v>0</v>
      </c>
      <c r="I354" s="410">
        <f t="shared" si="29"/>
        <v>0</v>
      </c>
      <c r="J354" s="410">
        <f t="shared" si="29"/>
        <v>0</v>
      </c>
      <c r="K354" s="410">
        <f t="shared" si="29"/>
        <v>165195</v>
      </c>
      <c r="L354" s="410">
        <f>SUM(L341,L344,L352,L353)</f>
        <v>164000</v>
      </c>
    </row>
    <row r="355" spans="1:14" ht="23.25" thickTop="1" x14ac:dyDescent="0.2">
      <c r="A355" s="1783" t="s">
        <v>1154</v>
      </c>
      <c r="B355" s="464"/>
      <c r="C355" s="427"/>
      <c r="D355" s="427"/>
      <c r="E355" s="414"/>
      <c r="F355" s="414"/>
      <c r="G355" s="414"/>
      <c r="H355" s="414"/>
      <c r="I355" s="414"/>
      <c r="J355" s="412"/>
      <c r="K355" s="409">
        <f>'Revenues 9-14'!K275-'Expenditures 15-22'!K354</f>
        <v>-92373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9" t="str">
        <f>"District's Accounting Basis is " &amp;AUDITCHECK!D29</f>
        <v>District's Accounting Basis is CASH</v>
      </c>
      <c r="B1" s="2330"/>
      <c r="C1" s="928" t="s">
        <v>1289</v>
      </c>
      <c r="D1" s="2324" t="s">
        <v>1290</v>
      </c>
      <c r="E1" s="2325"/>
      <c r="F1" s="2325"/>
      <c r="G1" s="2325"/>
      <c r="H1" s="2325"/>
      <c r="I1" s="2325"/>
      <c r="J1" s="2325"/>
      <c r="K1" s="2325"/>
      <c r="L1" s="2326"/>
      <c r="M1" s="2327" t="s">
        <v>212</v>
      </c>
      <c r="N1" s="2328"/>
    </row>
    <row r="2" spans="1:16" ht="13.5" customHeight="1" x14ac:dyDescent="0.2">
      <c r="A2" s="2331"/>
      <c r="B2" s="233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3" t="s">
        <v>1043</v>
      </c>
      <c r="B3" s="1824"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1849</v>
      </c>
      <c r="B4" s="789"/>
      <c r="C4" s="431"/>
      <c r="D4" s="1027"/>
      <c r="E4" s="1027"/>
      <c r="F4" s="1027"/>
      <c r="G4" s="1027"/>
      <c r="H4" s="1027"/>
      <c r="I4" s="1027"/>
      <c r="J4" s="1027"/>
      <c r="K4" s="1028"/>
      <c r="L4" s="1027"/>
      <c r="M4" s="1027"/>
      <c r="N4" s="1027"/>
      <c r="O4" s="671"/>
      <c r="P4" s="671"/>
    </row>
    <row r="5" spans="1:16" x14ac:dyDescent="0.2">
      <c r="A5" s="796" t="s">
        <v>1326</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849</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3"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3" t="s">
        <v>1850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1681</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0" t="s">
        <v>1245</v>
      </c>
      <c r="C47" s="33"/>
      <c r="D47" s="1651"/>
      <c r="E47" s="1651"/>
      <c r="F47" s="1651"/>
      <c r="H47" s="1034"/>
    </row>
    <row r="48" spans="1:16" x14ac:dyDescent="0.2">
      <c r="A48" s="33"/>
      <c r="B48" s="1652" t="s">
        <v>1244</v>
      </c>
      <c r="C48" s="1650"/>
      <c r="D48" s="1651"/>
      <c r="E48" s="1651"/>
      <c r="F48" s="1651"/>
      <c r="G48" s="1225"/>
      <c r="H48" s="1023"/>
    </row>
    <row r="49" spans="1:13" x14ac:dyDescent="0.2">
      <c r="B49" s="1021"/>
      <c r="C49" s="57"/>
      <c r="D49" s="54"/>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D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4" t="s">
        <v>1861</v>
      </c>
      <c r="B2" s="826" t="s">
        <v>1972</v>
      </c>
      <c r="C2" s="1073" t="s">
        <v>1973</v>
      </c>
      <c r="D2" s="1073" t="s">
        <v>1974</v>
      </c>
      <c r="E2" s="1073" t="s">
        <v>1975</v>
      </c>
      <c r="F2" s="1073" t="s">
        <v>1976</v>
      </c>
    </row>
    <row r="3" spans="1:6" ht="12" customHeight="1" x14ac:dyDescent="0.2">
      <c r="A3" s="2345"/>
      <c r="B3" s="542"/>
      <c r="C3" s="824"/>
      <c r="D3" s="825" t="s">
        <v>292</v>
      </c>
      <c r="E3" s="824"/>
      <c r="F3" s="825" t="s">
        <v>293</v>
      </c>
    </row>
    <row r="4" spans="1:6" ht="13.7" customHeight="1" x14ac:dyDescent="0.2">
      <c r="A4" s="540" t="s">
        <v>1349</v>
      </c>
      <c r="B4" s="555">
        <f>'Revenues 9-14'!C5</f>
        <v>2626651</v>
      </c>
      <c r="C4" s="507">
        <v>1395541</v>
      </c>
      <c r="D4" s="556">
        <f>B4-C4</f>
        <v>1231110</v>
      </c>
      <c r="E4" s="507">
        <v>3325819</v>
      </c>
      <c r="F4" s="556">
        <f>E4-C4</f>
        <v>1930278</v>
      </c>
    </row>
    <row r="5" spans="1:6" ht="13.7" customHeight="1" x14ac:dyDescent="0.2">
      <c r="A5" s="540" t="s">
        <v>1015</v>
      </c>
      <c r="B5" s="555">
        <f>'Revenues 9-14'!D5</f>
        <v>436339</v>
      </c>
      <c r="C5" s="507">
        <v>243177</v>
      </c>
      <c r="D5" s="556">
        <f t="shared" ref="D5:D18" si="0">B5-C5</f>
        <v>193162</v>
      </c>
      <c r="E5" s="507">
        <v>580087</v>
      </c>
      <c r="F5" s="556">
        <f>E5-C5</f>
        <v>336910</v>
      </c>
    </row>
    <row r="6" spans="1:6" ht="13.7" customHeight="1" x14ac:dyDescent="0.2">
      <c r="A6" s="540" t="s">
        <v>471</v>
      </c>
      <c r="B6" s="555">
        <f>'Revenues 9-14'!E5</f>
        <v>1234797</v>
      </c>
      <c r="C6" s="507">
        <v>728027</v>
      </c>
      <c r="D6" s="556">
        <f t="shared" si="0"/>
        <v>506770</v>
      </c>
      <c r="E6" s="507">
        <v>1735641</v>
      </c>
      <c r="F6" s="556">
        <f t="shared" ref="F6:F18" si="1">E6-C6</f>
        <v>1007614</v>
      </c>
    </row>
    <row r="7" spans="1:6" ht="13.7" customHeight="1" x14ac:dyDescent="0.2">
      <c r="A7" s="540" t="s">
        <v>161</v>
      </c>
      <c r="B7" s="555">
        <f>'Revenues 9-14'!F5</f>
        <v>1437013</v>
      </c>
      <c r="C7" s="507">
        <v>929860</v>
      </c>
      <c r="D7" s="556">
        <f t="shared" si="0"/>
        <v>507153</v>
      </c>
      <c r="E7" s="507">
        <v>2217054</v>
      </c>
      <c r="F7" s="556">
        <f t="shared" si="1"/>
        <v>1287194</v>
      </c>
    </row>
    <row r="8" spans="1:6" ht="13.7" customHeight="1" x14ac:dyDescent="0.2">
      <c r="A8" s="540" t="s">
        <v>1379</v>
      </c>
      <c r="B8" s="555">
        <f>'Revenues 9-14'!G5</f>
        <v>79307</v>
      </c>
      <c r="C8" s="507">
        <v>50364</v>
      </c>
      <c r="D8" s="556">
        <f t="shared" si="0"/>
        <v>28943</v>
      </c>
      <c r="E8" s="507">
        <v>120490</v>
      </c>
      <c r="F8" s="556">
        <f t="shared" si="1"/>
        <v>70126</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39898</v>
      </c>
      <c r="C10" s="507">
        <v>22175</v>
      </c>
      <c r="D10" s="556">
        <f t="shared" si="0"/>
        <v>17723</v>
      </c>
      <c r="E10" s="507">
        <v>52789</v>
      </c>
      <c r="F10" s="556">
        <f t="shared" si="1"/>
        <v>30614</v>
      </c>
    </row>
    <row r="11" spans="1:6" x14ac:dyDescent="0.2">
      <c r="A11" s="540" t="s">
        <v>469</v>
      </c>
      <c r="B11" s="555">
        <f>'Revenues 9-14'!J5</f>
        <v>118383</v>
      </c>
      <c r="C11" s="507">
        <v>121401</v>
      </c>
      <c r="D11" s="556">
        <f t="shared" si="0"/>
        <v>-3018</v>
      </c>
      <c r="E11" s="507">
        <v>289201</v>
      </c>
      <c r="F11" s="556">
        <f t="shared" si="1"/>
        <v>167800</v>
      </c>
    </row>
    <row r="12" spans="1:6" ht="13.7" customHeight="1" x14ac:dyDescent="0.2">
      <c r="A12" s="540" t="s">
        <v>163</v>
      </c>
      <c r="B12" s="555">
        <f>'Revenues 9-14'!K5</f>
        <v>71865</v>
      </c>
      <c r="C12" s="507">
        <v>40592</v>
      </c>
      <c r="D12" s="556">
        <f t="shared" si="0"/>
        <v>31273</v>
      </c>
      <c r="E12" s="507">
        <v>96440</v>
      </c>
      <c r="F12" s="556">
        <f t="shared" si="1"/>
        <v>55848</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317401</v>
      </c>
      <c r="C14" s="507">
        <v>177027</v>
      </c>
      <c r="D14" s="556">
        <f t="shared" si="0"/>
        <v>140374</v>
      </c>
      <c r="E14" s="507">
        <v>421837</v>
      </c>
      <c r="F14" s="556">
        <f t="shared" si="1"/>
        <v>244810</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79308</v>
      </c>
      <c r="C16" s="507">
        <v>50364</v>
      </c>
      <c r="D16" s="556">
        <f t="shared" si="0"/>
        <v>28944</v>
      </c>
      <c r="E16" s="507">
        <v>120490</v>
      </c>
      <c r="F16" s="556">
        <f t="shared" si="1"/>
        <v>70126</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6440962</v>
      </c>
      <c r="C19" s="557">
        <f>SUM(C4:C18)</f>
        <v>3758528</v>
      </c>
      <c r="D19" s="557">
        <f>SUM(D4:D18)</f>
        <v>2682434</v>
      </c>
      <c r="E19" s="557">
        <f>SUM(E4:E18)</f>
        <v>8959848</v>
      </c>
      <c r="F19" s="557">
        <f>SUM(F4:F18)</f>
        <v>5201320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5" zoomScaleNormal="115" workbookViewId="0">
      <selection activeCell="L59" activeCellId="1" sqref="A14:D14 L58:L5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713</v>
      </c>
      <c r="B1" s="2351"/>
      <c r="C1" s="828"/>
    </row>
    <row r="2" spans="1:7" ht="33.75" customHeight="1" x14ac:dyDescent="0.2">
      <c r="A2" s="2359" t="s">
        <v>1863</v>
      </c>
      <c r="B2" s="2360"/>
      <c r="C2" s="1566" t="s">
        <v>1977</v>
      </c>
      <c r="D2" s="1566" t="s">
        <v>1978</v>
      </c>
      <c r="E2" s="1566" t="s">
        <v>1979</v>
      </c>
      <c r="F2" s="1566" t="s">
        <v>1980</v>
      </c>
    </row>
    <row r="3" spans="1:7" ht="23.25" customHeight="1" x14ac:dyDescent="0.2">
      <c r="A3" s="2365" t="s">
        <v>1303</v>
      </c>
      <c r="B3" s="2366"/>
      <c r="C3" s="2352"/>
      <c r="D3" s="2353"/>
      <c r="E3" s="2353"/>
      <c r="F3" s="2354"/>
    </row>
    <row r="4" spans="1:7" ht="12.75" customHeight="1" thickBot="1" x14ac:dyDescent="0.25">
      <c r="A4" s="2348" t="s">
        <v>714</v>
      </c>
      <c r="B4" s="2361"/>
      <c r="C4" s="916"/>
      <c r="D4" s="916"/>
      <c r="E4" s="916"/>
      <c r="F4" s="1541">
        <f>SUM(C4+D4)-E4</f>
        <v>0</v>
      </c>
    </row>
    <row r="5" spans="1:7" ht="13.5" thickTop="1" x14ac:dyDescent="0.2">
      <c r="A5" s="2362" t="s">
        <v>1299</v>
      </c>
      <c r="B5" s="2347"/>
      <c r="C5" s="2355"/>
      <c r="D5" s="2356"/>
      <c r="E5" s="2356"/>
      <c r="F5" s="2357"/>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587</v>
      </c>
      <c r="B8" s="746"/>
      <c r="C8" s="1542"/>
      <c r="D8" s="507"/>
      <c r="E8" s="1542"/>
      <c r="F8" s="1541">
        <f t="shared" si="0"/>
        <v>0</v>
      </c>
    </row>
    <row r="9" spans="1:7" ht="12.75" customHeight="1" thickTop="1" thickBot="1" x14ac:dyDescent="0.25">
      <c r="A9" s="747" t="s">
        <v>588</v>
      </c>
      <c r="B9" s="746"/>
      <c r="C9" s="1542"/>
      <c r="D9" s="507"/>
      <c r="E9" s="1542"/>
      <c r="F9" s="1541">
        <f t="shared" si="0"/>
        <v>0</v>
      </c>
    </row>
    <row r="10" spans="1:7" ht="12.75" customHeight="1" thickTop="1" thickBot="1" x14ac:dyDescent="0.25">
      <c r="A10" s="747" t="s">
        <v>589</v>
      </c>
      <c r="B10" s="746"/>
      <c r="C10" s="1542"/>
      <c r="D10" s="507"/>
      <c r="E10" s="1542"/>
      <c r="F10" s="1541">
        <f t="shared" si="0"/>
        <v>0</v>
      </c>
    </row>
    <row r="11" spans="1:7" ht="12.75" customHeight="1" thickTop="1" thickBot="1" x14ac:dyDescent="0.25">
      <c r="A11" s="747" t="s">
        <v>380</v>
      </c>
      <c r="B11" s="746"/>
      <c r="C11" s="1542"/>
      <c r="D11" s="507"/>
      <c r="E11" s="1542"/>
      <c r="F11" s="1541">
        <f t="shared" si="0"/>
        <v>0</v>
      </c>
    </row>
    <row r="12" spans="1:7" ht="12.75" customHeight="1" thickTop="1" thickBot="1" x14ac:dyDescent="0.25">
      <c r="A12" s="747" t="s">
        <v>1352</v>
      </c>
      <c r="B12" s="746"/>
      <c r="C12" s="1542"/>
      <c r="D12" s="507"/>
      <c r="E12" s="1542"/>
      <c r="F12" s="1541">
        <f t="shared" si="0"/>
        <v>0</v>
      </c>
    </row>
    <row r="13" spans="1:7" ht="12.75" customHeight="1" thickTop="1" thickBot="1" x14ac:dyDescent="0.25">
      <c r="A13" s="747" t="s">
        <v>446</v>
      </c>
      <c r="B13" s="746"/>
      <c r="C13" s="1542"/>
      <c r="D13" s="507"/>
      <c r="E13" s="1542"/>
      <c r="F13" s="1541">
        <f t="shared" si="0"/>
        <v>0</v>
      </c>
    </row>
    <row r="14" spans="1:7" ht="12.75" customHeight="1" thickTop="1" thickBot="1" x14ac:dyDescent="0.25">
      <c r="A14" s="1722" t="s">
        <v>515</v>
      </c>
      <c r="B14" s="746"/>
      <c r="C14" s="1542"/>
      <c r="D14" s="507"/>
      <c r="E14" s="1542"/>
      <c r="F14" s="1541">
        <f t="shared" si="0"/>
        <v>0</v>
      </c>
    </row>
    <row r="15" spans="1:7" ht="14.25" thickTop="1" thickBot="1" x14ac:dyDescent="0.25">
      <c r="A15" s="2363" t="s">
        <v>715</v>
      </c>
      <c r="B15" s="2364"/>
      <c r="C15" s="1541">
        <f>SUM(C6:C14)</f>
        <v>0</v>
      </c>
      <c r="D15" s="1541">
        <f>SUM(D6:D14)</f>
        <v>0</v>
      </c>
      <c r="E15" s="1541">
        <f>SUM(E6:E14)</f>
        <v>0</v>
      </c>
      <c r="F15" s="1541">
        <f>SUM(F6:F14)</f>
        <v>0</v>
      </c>
      <c r="G15" s="676"/>
    </row>
    <row r="16" spans="1:7" s="55" customFormat="1" ht="13.5" thickTop="1" x14ac:dyDescent="0.2">
      <c r="A16" s="2358" t="s">
        <v>1300</v>
      </c>
      <c r="B16" s="2347"/>
      <c r="C16" s="2355"/>
      <c r="D16" s="2356"/>
      <c r="E16" s="2356"/>
      <c r="F16" s="2357"/>
    </row>
    <row r="17" spans="1:11" ht="12.75" customHeight="1" thickBot="1" x14ac:dyDescent="0.25">
      <c r="A17" s="2373" t="s">
        <v>67</v>
      </c>
      <c r="B17" s="2374"/>
      <c r="C17" s="1542"/>
      <c r="D17" s="507"/>
      <c r="E17" s="1542"/>
      <c r="F17" s="1541">
        <f>SUM(C17+D17)-E17</f>
        <v>0</v>
      </c>
    </row>
    <row r="18" spans="1:11" ht="12.75" customHeight="1" thickTop="1" thickBot="1" x14ac:dyDescent="0.25">
      <c r="A18" s="2373" t="s">
        <v>7</v>
      </c>
      <c r="B18" s="2374"/>
      <c r="C18" s="1542"/>
      <c r="D18" s="507"/>
      <c r="E18" s="1542"/>
      <c r="F18" s="1541">
        <f>SUM(C18+D18)-E18</f>
        <v>0</v>
      </c>
    </row>
    <row r="19" spans="1:11" ht="12.75" customHeight="1" thickTop="1" thickBot="1" x14ac:dyDescent="0.25">
      <c r="A19" s="2373" t="s">
        <v>446</v>
      </c>
      <c r="B19" s="2374"/>
      <c r="C19" s="1542"/>
      <c r="D19" s="507"/>
      <c r="E19" s="1542"/>
      <c r="F19" s="1541">
        <f>SUM(C19+D19)-E19</f>
        <v>0</v>
      </c>
    </row>
    <row r="20" spans="1:11" ht="12.75" customHeight="1" thickTop="1" thickBot="1" x14ac:dyDescent="0.25">
      <c r="A20" s="2375" t="s">
        <v>515</v>
      </c>
      <c r="B20" s="2376"/>
      <c r="C20" s="1542"/>
      <c r="D20" s="507"/>
      <c r="E20" s="1542"/>
      <c r="F20" s="1541">
        <f>SUM(C20+D20)-E20</f>
        <v>0</v>
      </c>
    </row>
    <row r="21" spans="1:11" ht="14.25" thickTop="1" thickBot="1" x14ac:dyDescent="0.25">
      <c r="A21" s="2348" t="s">
        <v>716</v>
      </c>
      <c r="B21" s="2364"/>
      <c r="C21" s="1541">
        <f>SUM(C17:C20)</f>
        <v>0</v>
      </c>
      <c r="D21" s="1541">
        <f>SUM(D17:D20)</f>
        <v>0</v>
      </c>
      <c r="E21" s="1541">
        <f>SUM(E17:E20)</f>
        <v>0</v>
      </c>
      <c r="F21" s="1541">
        <f>SUM(F17:F20)</f>
        <v>0</v>
      </c>
      <c r="G21" s="676"/>
    </row>
    <row r="22" spans="1:11" ht="13.5" thickTop="1" x14ac:dyDescent="0.2">
      <c r="A22" s="2377" t="s">
        <v>1301</v>
      </c>
      <c r="B22" s="2347"/>
      <c r="C22" s="2355"/>
      <c r="D22" s="2356"/>
      <c r="E22" s="2356"/>
      <c r="F22" s="2357"/>
    </row>
    <row r="23" spans="1:11" ht="23.25" customHeight="1" thickBot="1" x14ac:dyDescent="0.25">
      <c r="A23" s="2348" t="s">
        <v>717</v>
      </c>
      <c r="B23" s="2364"/>
      <c r="C23" s="916"/>
      <c r="D23" s="916"/>
      <c r="E23" s="916"/>
      <c r="F23" s="1541">
        <f>SUM(C23+D23)-E23</f>
        <v>0</v>
      </c>
      <c r="G23" s="676"/>
    </row>
    <row r="24" spans="1:11" ht="13.5" thickTop="1" x14ac:dyDescent="0.2">
      <c r="A24" s="2377" t="s">
        <v>1302</v>
      </c>
      <c r="B24" s="2347"/>
      <c r="C24" s="2355"/>
      <c r="D24" s="2356"/>
      <c r="E24" s="2356"/>
      <c r="F24" s="2357"/>
    </row>
    <row r="25" spans="1:11" ht="13.5" thickBot="1" x14ac:dyDescent="0.25">
      <c r="A25" s="2348" t="s">
        <v>718</v>
      </c>
      <c r="B25" s="2380"/>
      <c r="C25" s="916"/>
      <c r="D25" s="916"/>
      <c r="E25" s="916"/>
      <c r="F25" s="1541">
        <f>SUM(C25+D25)-E25</f>
        <v>0</v>
      </c>
      <c r="G25" s="676"/>
    </row>
    <row r="26" spans="1:11" ht="13.5" thickTop="1" x14ac:dyDescent="0.2">
      <c r="A26" s="2346" t="s">
        <v>742</v>
      </c>
      <c r="B26" s="2347"/>
      <c r="C26" s="1543"/>
      <c r="D26" s="1543"/>
      <c r="E26" s="1543"/>
      <c r="F26" s="1544"/>
    </row>
    <row r="27" spans="1:11" ht="13.5" thickBot="1" x14ac:dyDescent="0.25">
      <c r="A27" s="2348" t="s">
        <v>1236</v>
      </c>
      <c r="B27" s="2349"/>
      <c r="C27" s="507"/>
      <c r="D27" s="507"/>
      <c r="E27" s="507"/>
      <c r="F27" s="1541">
        <f>SUM(C27+D27)-E27</f>
        <v>0</v>
      </c>
      <c r="G27" s="676"/>
    </row>
    <row r="28" spans="1:11" ht="7.5" customHeight="1" thickTop="1" x14ac:dyDescent="0.2">
      <c r="A28" s="543"/>
    </row>
    <row r="29" spans="1:11" ht="23.25" customHeight="1" x14ac:dyDescent="0.2">
      <c r="A29" s="2378" t="s">
        <v>665</v>
      </c>
      <c r="B29" s="2379"/>
      <c r="C29" s="119"/>
      <c r="D29" s="119"/>
      <c r="E29" s="119"/>
      <c r="F29" s="119"/>
      <c r="G29" s="119"/>
      <c r="H29" s="119"/>
      <c r="I29" s="119"/>
      <c r="J29" s="119"/>
    </row>
    <row r="30" spans="1:11" ht="47.25" customHeight="1" x14ac:dyDescent="0.2">
      <c r="A30" s="748" t="s">
        <v>1237</v>
      </c>
      <c r="B30" s="129" t="s">
        <v>1313</v>
      </c>
      <c r="C30" s="129" t="s">
        <v>666</v>
      </c>
      <c r="D30" s="129" t="s">
        <v>1314</v>
      </c>
      <c r="E30" s="129" t="s">
        <v>1981</v>
      </c>
      <c r="F30" s="129" t="s">
        <v>1982</v>
      </c>
      <c r="G30" s="129" t="s">
        <v>1639</v>
      </c>
      <c r="H30" s="129" t="s">
        <v>1983</v>
      </c>
      <c r="I30" s="129" t="s">
        <v>1984</v>
      </c>
      <c r="J30" s="1238" t="s">
        <v>3</v>
      </c>
      <c r="K30" s="118"/>
    </row>
    <row r="31" spans="1:11" ht="12" customHeight="1" x14ac:dyDescent="0.2">
      <c r="A31" s="1093" t="s">
        <v>2212</v>
      </c>
      <c r="B31" s="649">
        <v>38617</v>
      </c>
      <c r="C31" s="1091">
        <v>4220000</v>
      </c>
      <c r="D31" s="1547">
        <v>1</v>
      </c>
      <c r="E31" s="1091">
        <v>1582500</v>
      </c>
      <c r="F31" s="1091"/>
      <c r="G31" s="1091"/>
      <c r="H31" s="1091">
        <v>666341</v>
      </c>
      <c r="I31" s="1092">
        <f>((E31+F31)-H31)+G31</f>
        <v>916159</v>
      </c>
      <c r="J31" s="1091">
        <v>873011</v>
      </c>
      <c r="K31" s="117"/>
    </row>
    <row r="32" spans="1:11" ht="12" customHeight="1" x14ac:dyDescent="0.2">
      <c r="A32" s="1093" t="s">
        <v>2210</v>
      </c>
      <c r="B32" s="649">
        <v>40997</v>
      </c>
      <c r="C32" s="1091">
        <v>5880000</v>
      </c>
      <c r="D32" s="1547">
        <v>3</v>
      </c>
      <c r="E32" s="1091">
        <v>2555000</v>
      </c>
      <c r="F32" s="1091"/>
      <c r="G32" s="1091"/>
      <c r="H32" s="1091">
        <v>2070000</v>
      </c>
      <c r="I32" s="1092">
        <f>((E32+F32)-H32)+G32</f>
        <v>485000</v>
      </c>
      <c r="J32" s="1091">
        <v>465000</v>
      </c>
      <c r="K32" s="117"/>
    </row>
    <row r="33" spans="1:11" ht="12" customHeight="1" x14ac:dyDescent="0.2">
      <c r="A33" s="1093" t="s">
        <v>2211</v>
      </c>
      <c r="B33" s="649">
        <v>42003</v>
      </c>
      <c r="C33" s="1091">
        <v>5126949</v>
      </c>
      <c r="D33" s="1547">
        <v>6</v>
      </c>
      <c r="E33" s="1091">
        <v>5126949</v>
      </c>
      <c r="F33" s="1091"/>
      <c r="G33" s="1091"/>
      <c r="H33" s="1091"/>
      <c r="I33" s="1092">
        <f t="shared" ref="I33:I48" si="1">((E33+F33)-H33)+G33</f>
        <v>5126949</v>
      </c>
      <c r="J33" s="1091">
        <v>5102773</v>
      </c>
      <c r="K33" s="117"/>
    </row>
    <row r="34" spans="1:11" ht="12" customHeight="1" x14ac:dyDescent="0.2">
      <c r="A34" s="1093" t="s">
        <v>2209</v>
      </c>
      <c r="B34" s="649">
        <v>42003</v>
      </c>
      <c r="C34" s="1091">
        <v>1065139</v>
      </c>
      <c r="D34" s="1547">
        <v>6</v>
      </c>
      <c r="E34" s="1091">
        <v>1065139</v>
      </c>
      <c r="F34" s="1091"/>
      <c r="G34" s="1091"/>
      <c r="H34" s="1091">
        <v>86297</v>
      </c>
      <c r="I34" s="1092">
        <f t="shared" si="1"/>
        <v>978842</v>
      </c>
      <c r="J34" s="1091">
        <v>974225</v>
      </c>
      <c r="K34" s="116"/>
    </row>
    <row r="35" spans="1:11" ht="12" customHeight="1" x14ac:dyDescent="0.2">
      <c r="A35" s="1093" t="s">
        <v>2104</v>
      </c>
      <c r="B35" s="649">
        <v>42031</v>
      </c>
      <c r="C35" s="1094">
        <v>2610943</v>
      </c>
      <c r="D35" s="1547">
        <v>6</v>
      </c>
      <c r="E35" s="1094">
        <v>2610942</v>
      </c>
      <c r="F35" s="1094"/>
      <c r="G35" s="1094"/>
      <c r="H35" s="1094"/>
      <c r="I35" s="1092">
        <f t="shared" si="1"/>
        <v>2610942</v>
      </c>
      <c r="J35" s="1094">
        <v>2598631</v>
      </c>
      <c r="K35" s="116"/>
    </row>
    <row r="36" spans="1:11" ht="12" customHeight="1" x14ac:dyDescent="0.2">
      <c r="A36" s="1093" t="s">
        <v>2208</v>
      </c>
      <c r="B36" s="649">
        <v>42031</v>
      </c>
      <c r="C36" s="1091">
        <v>4995000</v>
      </c>
      <c r="D36" s="1547">
        <v>6</v>
      </c>
      <c r="E36" s="1091">
        <v>4995000</v>
      </c>
      <c r="F36" s="1091"/>
      <c r="G36" s="1091"/>
      <c r="H36" s="1091"/>
      <c r="I36" s="1092">
        <f t="shared" si="1"/>
        <v>4995000</v>
      </c>
      <c r="J36" s="1091">
        <v>4906482</v>
      </c>
      <c r="K36" s="121"/>
    </row>
    <row r="37" spans="1:11" ht="12" customHeight="1" x14ac:dyDescent="0.2">
      <c r="A37" s="1093" t="s">
        <v>2207</v>
      </c>
      <c r="B37" s="649">
        <v>42852</v>
      </c>
      <c r="C37" s="431">
        <v>3500000</v>
      </c>
      <c r="D37" s="1548">
        <v>8</v>
      </c>
      <c r="E37" s="431"/>
      <c r="F37" s="431">
        <v>3500000</v>
      </c>
      <c r="G37" s="431"/>
      <c r="H37" s="431">
        <v>3500000</v>
      </c>
      <c r="I37" s="1092">
        <f t="shared" si="1"/>
        <v>0</v>
      </c>
      <c r="J37" s="431"/>
      <c r="K37" s="116"/>
    </row>
    <row r="38" spans="1:11" ht="12" customHeight="1" x14ac:dyDescent="0.2">
      <c r="A38" s="1093" t="s">
        <v>2206</v>
      </c>
      <c r="B38" s="649">
        <v>42915</v>
      </c>
      <c r="C38" s="1091">
        <v>2910000</v>
      </c>
      <c r="D38" s="1545">
        <v>7</v>
      </c>
      <c r="E38" s="1095"/>
      <c r="F38" s="1095">
        <v>2910000</v>
      </c>
      <c r="G38" s="1095"/>
      <c r="H38" s="1095"/>
      <c r="I38" s="1092">
        <f t="shared" si="1"/>
        <v>2910000</v>
      </c>
      <c r="J38" s="1096">
        <v>2896278</v>
      </c>
      <c r="K38" s="130"/>
    </row>
    <row r="39" spans="1:11" ht="12" customHeight="1" x14ac:dyDescent="0.2">
      <c r="A39" s="1093" t="s">
        <v>2205</v>
      </c>
      <c r="B39" s="649">
        <v>42915</v>
      </c>
      <c r="C39" s="1091">
        <v>785000</v>
      </c>
      <c r="D39" s="1545">
        <v>9</v>
      </c>
      <c r="E39" s="1095"/>
      <c r="F39" s="1095">
        <v>785000</v>
      </c>
      <c r="G39" s="1095"/>
      <c r="H39" s="1095"/>
      <c r="I39" s="1092">
        <f t="shared" si="1"/>
        <v>785000</v>
      </c>
      <c r="J39" s="1096">
        <v>759290</v>
      </c>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t="s">
        <v>2105</v>
      </c>
      <c r="B42" s="649">
        <v>40735</v>
      </c>
      <c r="C42" s="1091">
        <v>151823</v>
      </c>
      <c r="D42" s="1545" t="s">
        <v>2105</v>
      </c>
      <c r="E42" s="1095">
        <v>2887</v>
      </c>
      <c r="F42" s="1095"/>
      <c r="G42" s="1095"/>
      <c r="H42" s="1095">
        <v>2887</v>
      </c>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31244854</v>
      </c>
      <c r="D49" s="1546"/>
      <c r="E49" s="1092">
        <f t="shared" ref="E49:J49" si="2">SUM(E31:E48)</f>
        <v>17938417</v>
      </c>
      <c r="F49" s="1092">
        <f t="shared" si="2"/>
        <v>7195000</v>
      </c>
      <c r="G49" s="1092">
        <f t="shared" si="2"/>
        <v>0</v>
      </c>
      <c r="H49" s="1092">
        <f t="shared" si="2"/>
        <v>6325525</v>
      </c>
      <c r="I49" s="1092">
        <f t="shared" si="2"/>
        <v>18807892</v>
      </c>
      <c r="J49" s="1092">
        <f t="shared" si="2"/>
        <v>18575690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67" t="s">
        <v>667</v>
      </c>
      <c r="C52" s="2368"/>
      <c r="D52" s="2368"/>
      <c r="E52" s="123" t="s">
        <v>988</v>
      </c>
      <c r="F52" s="2369" t="s">
        <v>2203</v>
      </c>
      <c r="G52" s="2370"/>
      <c r="H52" s="117"/>
      <c r="I52" s="117"/>
      <c r="J52" s="120"/>
    </row>
    <row r="53" spans="1:11" ht="11.25" customHeight="1" x14ac:dyDescent="0.2">
      <c r="A53" s="744" t="s">
        <v>1063</v>
      </c>
      <c r="B53" s="124" t="s">
        <v>1104</v>
      </c>
      <c r="C53" s="120"/>
      <c r="D53" s="116"/>
      <c r="E53" s="123" t="s">
        <v>575</v>
      </c>
      <c r="F53" s="2371" t="s">
        <v>2202</v>
      </c>
      <c r="G53" s="2372"/>
      <c r="H53" s="117"/>
      <c r="I53" s="117"/>
      <c r="J53" s="120"/>
    </row>
    <row r="54" spans="1:11" ht="11.25" customHeight="1" x14ac:dyDescent="0.2">
      <c r="A54" s="745" t="s">
        <v>1064</v>
      </c>
      <c r="B54" s="122" t="s">
        <v>1105</v>
      </c>
      <c r="C54" s="120"/>
      <c r="D54" s="116"/>
      <c r="E54" s="123" t="s">
        <v>576</v>
      </c>
      <c r="F54" s="2371" t="s">
        <v>2204</v>
      </c>
      <c r="G54" s="237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59" activeCellId="1" sqref="A14:E14 L58:L5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1000</v>
      </c>
      <c r="B1" s="2399"/>
      <c r="C1" s="2399"/>
      <c r="D1" s="2399"/>
      <c r="E1" s="2399"/>
      <c r="F1" s="2399"/>
      <c r="G1" s="2400"/>
      <c r="H1" s="1227"/>
      <c r="I1" s="750"/>
      <c r="J1" s="749"/>
    </row>
    <row r="2" spans="1:11" ht="36.75" x14ac:dyDescent="0.2">
      <c r="A2" s="2384" t="s">
        <v>1864</v>
      </c>
      <c r="B2" s="2385"/>
      <c r="C2" s="2385"/>
      <c r="D2" s="2385"/>
      <c r="E2" s="2386"/>
      <c r="F2" s="1816" t="s">
        <v>1054</v>
      </c>
      <c r="G2" s="1817" t="s">
        <v>100</v>
      </c>
      <c r="H2" s="1817" t="s">
        <v>470</v>
      </c>
      <c r="I2" s="1817" t="s">
        <v>1353</v>
      </c>
      <c r="J2" s="1817" t="s">
        <v>999</v>
      </c>
      <c r="K2" s="1817" t="s">
        <v>144</v>
      </c>
    </row>
    <row r="3" spans="1:11" x14ac:dyDescent="0.2">
      <c r="A3" s="2387" t="s">
        <v>1985</v>
      </c>
      <c r="B3" s="2388"/>
      <c r="C3" s="2388"/>
      <c r="D3" s="2388"/>
      <c r="E3" s="2389"/>
      <c r="F3" s="255"/>
      <c r="G3" s="558"/>
      <c r="H3" s="558">
        <v>1044319</v>
      </c>
      <c r="I3" s="558"/>
      <c r="J3" s="1204"/>
      <c r="K3" s="1204"/>
    </row>
    <row r="4" spans="1:11" x14ac:dyDescent="0.2">
      <c r="A4" s="2390" t="s">
        <v>426</v>
      </c>
      <c r="B4" s="2391"/>
      <c r="C4" s="2391"/>
      <c r="D4" s="2391"/>
      <c r="E4" s="2368"/>
      <c r="F4" s="545"/>
      <c r="G4" s="566"/>
      <c r="H4" s="565"/>
      <c r="I4" s="566"/>
      <c r="J4" s="1182"/>
      <c r="K4" s="1182"/>
    </row>
    <row r="5" spans="1:11" ht="13.5" customHeight="1" x14ac:dyDescent="0.2">
      <c r="A5" s="2401" t="s">
        <v>1235</v>
      </c>
      <c r="B5" s="2402"/>
      <c r="C5" s="2402"/>
      <c r="D5" s="2402"/>
      <c r="E5" s="2403"/>
      <c r="F5" s="1138" t="s">
        <v>991</v>
      </c>
      <c r="G5" s="564"/>
      <c r="H5" s="558">
        <v>317401</v>
      </c>
      <c r="I5" s="1201"/>
      <c r="J5" s="1172"/>
      <c r="K5" s="1172"/>
    </row>
    <row r="6" spans="1:11" x14ac:dyDescent="0.2">
      <c r="A6" s="1818" t="s">
        <v>815</v>
      </c>
      <c r="B6" s="1819"/>
      <c r="C6" s="1819"/>
      <c r="D6" s="1819"/>
      <c r="E6" s="1820"/>
      <c r="F6" s="256" t="s">
        <v>992</v>
      </c>
      <c r="G6" s="558"/>
      <c r="H6" s="558">
        <v>4737</v>
      </c>
      <c r="I6" s="558"/>
      <c r="J6" s="1204"/>
      <c r="K6" s="1204"/>
    </row>
    <row r="7" spans="1:11" x14ac:dyDescent="0.2">
      <c r="A7" s="642" t="s">
        <v>280</v>
      </c>
      <c r="B7" s="1821"/>
      <c r="C7" s="1821"/>
      <c r="D7" s="1821"/>
      <c r="E7" s="1822"/>
      <c r="F7" s="1138" t="s">
        <v>993</v>
      </c>
      <c r="G7" s="566"/>
      <c r="H7" s="566"/>
      <c r="I7" s="566"/>
      <c r="J7" s="1202"/>
      <c r="K7" s="1204"/>
    </row>
    <row r="8" spans="1:11" x14ac:dyDescent="0.2">
      <c r="A8" s="642" t="s">
        <v>400</v>
      </c>
      <c r="B8" s="1821"/>
      <c r="C8" s="1821"/>
      <c r="D8" s="1821"/>
      <c r="E8" s="1822"/>
      <c r="F8" s="1138" t="s">
        <v>994</v>
      </c>
      <c r="G8" s="563"/>
      <c r="H8" s="563"/>
      <c r="I8" s="563"/>
      <c r="J8" s="1204"/>
      <c r="K8" s="1182"/>
    </row>
    <row r="9" spans="1:11" x14ac:dyDescent="0.2">
      <c r="A9" s="642" t="s">
        <v>144</v>
      </c>
      <c r="B9" s="1821"/>
      <c r="C9" s="1821"/>
      <c r="D9" s="1821"/>
      <c r="E9" s="1822"/>
      <c r="F9" s="256" t="s">
        <v>996</v>
      </c>
      <c r="G9" s="563"/>
      <c r="H9" s="564"/>
      <c r="I9" s="564"/>
      <c r="J9" s="1202"/>
      <c r="K9" s="1204"/>
    </row>
    <row r="10" spans="1:11" ht="12" customHeight="1" x14ac:dyDescent="0.2">
      <c r="A10" s="2404" t="s">
        <v>1831</v>
      </c>
      <c r="B10" s="2381"/>
      <c r="C10" s="2381"/>
      <c r="D10" s="2381"/>
      <c r="E10" s="2405"/>
      <c r="F10" s="1270" t="s">
        <v>1007</v>
      </c>
      <c r="G10" s="563"/>
      <c r="H10" s="1271"/>
      <c r="I10" s="558"/>
      <c r="J10" s="1204"/>
      <c r="K10" s="1204"/>
    </row>
    <row r="11" spans="1:11" x14ac:dyDescent="0.2">
      <c r="A11" s="2401" t="s">
        <v>166</v>
      </c>
      <c r="B11" s="2402"/>
      <c r="C11" s="2402"/>
      <c r="D11" s="2402"/>
      <c r="E11" s="2403"/>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322138</v>
      </c>
      <c r="I12" s="559">
        <f>SUM(I5:I11)</f>
        <v>0</v>
      </c>
      <c r="J12" s="559">
        <f>SUM(J5:J11)</f>
        <v>0</v>
      </c>
      <c r="K12" s="559">
        <f>SUM(K5:K11)</f>
        <v>0</v>
      </c>
    </row>
    <row r="13" spans="1:11" ht="12.75" customHeight="1" thickTop="1" x14ac:dyDescent="0.2">
      <c r="A13" s="2392" t="s">
        <v>427</v>
      </c>
      <c r="B13" s="2393"/>
      <c r="C13" s="2393"/>
      <c r="D13" s="2393"/>
      <c r="E13" s="2394"/>
      <c r="F13" s="1139"/>
      <c r="G13" s="560"/>
      <c r="H13" s="561"/>
      <c r="I13" s="562"/>
      <c r="J13" s="562"/>
      <c r="K13" s="562"/>
    </row>
    <row r="14" spans="1:11" x14ac:dyDescent="0.2">
      <c r="A14" s="2409" t="s">
        <v>523</v>
      </c>
      <c r="B14" s="2409"/>
      <c r="C14" s="2409"/>
      <c r="D14" s="2409"/>
      <c r="E14" s="2410"/>
      <c r="F14" s="257" t="s">
        <v>997</v>
      </c>
      <c r="G14" s="563"/>
      <c r="H14" s="558">
        <v>913468</v>
      </c>
      <c r="I14" s="564"/>
      <c r="J14" s="1172"/>
      <c r="K14" s="1204"/>
    </row>
    <row r="15" spans="1:11" x14ac:dyDescent="0.2">
      <c r="A15" s="2402" t="s">
        <v>5</v>
      </c>
      <c r="B15" s="2402"/>
      <c r="C15" s="2402"/>
      <c r="D15" s="2402"/>
      <c r="E15" s="2403"/>
      <c r="F15" s="257" t="s">
        <v>998</v>
      </c>
      <c r="G15" s="564"/>
      <c r="H15" s="558"/>
      <c r="I15" s="558"/>
      <c r="J15" s="1204"/>
      <c r="K15" s="1204"/>
    </row>
    <row r="16" spans="1:11" ht="12.75" customHeight="1" x14ac:dyDescent="0.2">
      <c r="A16" s="2402" t="s">
        <v>335</v>
      </c>
      <c r="B16" s="2402"/>
      <c r="C16" s="2402"/>
      <c r="D16" s="2402"/>
      <c r="E16" s="2403"/>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95" t="s">
        <v>425</v>
      </c>
      <c r="B18" s="2396"/>
      <c r="C18" s="2396"/>
      <c r="D18" s="2396"/>
      <c r="E18" s="2397"/>
      <c r="F18" s="257" t="s">
        <v>1084</v>
      </c>
      <c r="G18" s="563"/>
      <c r="H18" s="563"/>
      <c r="I18" s="563"/>
      <c r="J18" s="1204"/>
      <c r="K18" s="1190"/>
    </row>
    <row r="19" spans="1:11" ht="25.5" customHeight="1" x14ac:dyDescent="0.2">
      <c r="A19" s="2412" t="s">
        <v>1987</v>
      </c>
      <c r="B19" s="2412"/>
      <c r="C19" s="2412"/>
      <c r="D19" s="2412"/>
      <c r="E19" s="2413"/>
      <c r="F19" s="257" t="s">
        <v>1085</v>
      </c>
      <c r="G19" s="563"/>
      <c r="H19" s="563"/>
      <c r="I19" s="563"/>
      <c r="J19" s="1204"/>
      <c r="K19" s="1190"/>
    </row>
    <row r="20" spans="1:11" ht="12.75" customHeight="1" x14ac:dyDescent="0.2">
      <c r="A20" s="2414" t="s">
        <v>1830</v>
      </c>
      <c r="B20" s="2415"/>
      <c r="C20" s="2415"/>
      <c r="D20" s="2415"/>
      <c r="E20" s="2416"/>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81" t="s">
        <v>1832</v>
      </c>
      <c r="B22" s="2381"/>
      <c r="C22" s="2381"/>
      <c r="D22" s="2381"/>
      <c r="E22" s="2411"/>
      <c r="F22" s="257"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913468</v>
      </c>
      <c r="I23" s="559">
        <f>SUM(I14:I16,I21,I22)</f>
        <v>0</v>
      </c>
      <c r="J23" s="559">
        <f>SUM(J14:J16,J21,J22)</f>
        <v>0</v>
      </c>
      <c r="K23" s="559">
        <f>SUM(K14:K16,K21,K22)</f>
        <v>0</v>
      </c>
    </row>
    <row r="24" spans="1:11" ht="12.75" customHeight="1" thickTop="1" thickBot="1" x14ac:dyDescent="0.25">
      <c r="A24" s="1231" t="s">
        <v>1986</v>
      </c>
      <c r="B24" s="1199"/>
      <c r="C24" s="1199"/>
      <c r="D24" s="1199"/>
      <c r="E24" s="1233"/>
      <c r="F24" s="1234"/>
      <c r="G24" s="1206">
        <f>SUM(G3,G12)-G23</f>
        <v>0</v>
      </c>
      <c r="H24" s="1206">
        <f>SUM(H3,H12)-H23</f>
        <v>452989</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452989</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406"/>
      <c r="I31" s="2407"/>
      <c r="J31" s="2407"/>
      <c r="K31" s="2407"/>
    </row>
    <row r="32" spans="1:11" x14ac:dyDescent="0.2">
      <c r="A32" s="58"/>
      <c r="B32" s="9"/>
      <c r="C32" s="9"/>
      <c r="D32" s="9"/>
      <c r="E32" s="547"/>
      <c r="F32" s="1145" t="s">
        <v>619</v>
      </c>
      <c r="G32" s="567"/>
      <c r="H32" s="2408"/>
      <c r="I32" s="2407"/>
      <c r="J32" s="2407"/>
      <c r="K32" s="2407"/>
    </row>
    <row r="33" spans="1:11" x14ac:dyDescent="0.2">
      <c r="A33" s="1720" t="s">
        <v>1829</v>
      </c>
      <c r="B33" s="112"/>
      <c r="C33" s="112"/>
      <c r="D33" s="112"/>
      <c r="E33" s="112"/>
      <c r="F33" s="112"/>
      <c r="G33" s="568"/>
      <c r="H33" s="2408"/>
      <c r="I33" s="2407"/>
      <c r="J33" s="2407"/>
      <c r="K33" s="2407"/>
    </row>
    <row r="34" spans="1:11" x14ac:dyDescent="0.2">
      <c r="A34" s="1721"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1" t="s">
        <v>620</v>
      </c>
      <c r="B41" s="2382"/>
      <c r="C41" s="2382"/>
      <c r="D41" s="2382"/>
      <c r="E41" s="2382"/>
      <c r="F41" s="238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1638</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59" activeCellId="1" sqref="A14:D14 L58:L5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417"/>
      <c r="K1" s="2418"/>
      <c r="L1" s="2418"/>
    </row>
    <row r="2" spans="1:14" ht="48" x14ac:dyDescent="0.2">
      <c r="A2" s="1809" t="s">
        <v>1865</v>
      </c>
      <c r="B2" s="626" t="s">
        <v>436</v>
      </c>
      <c r="C2" s="1503" t="s">
        <v>1988</v>
      </c>
      <c r="D2" s="1503" t="s">
        <v>1989</v>
      </c>
      <c r="E2" s="1503" t="s">
        <v>1990</v>
      </c>
      <c r="F2" s="1503" t="s">
        <v>1991</v>
      </c>
      <c r="G2" s="63" t="s">
        <v>689</v>
      </c>
      <c r="H2" s="1503" t="s">
        <v>1992</v>
      </c>
      <c r="I2" s="1503" t="s">
        <v>1993</v>
      </c>
      <c r="J2" s="1503" t="s">
        <v>1994</v>
      </c>
      <c r="K2" s="1503" t="s">
        <v>1995</v>
      </c>
      <c r="L2" s="1503" t="s">
        <v>1996</v>
      </c>
      <c r="M2" s="64"/>
      <c r="N2" s="64"/>
    </row>
    <row r="3" spans="1:14" ht="13.5" thickBot="1" x14ac:dyDescent="0.25">
      <c r="A3" s="646" t="s">
        <v>1038</v>
      </c>
      <c r="B3" s="627">
        <v>210</v>
      </c>
      <c r="C3" s="1653"/>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491080</v>
      </c>
      <c r="D5" s="633"/>
      <c r="E5" s="633"/>
      <c r="F5" s="1056">
        <f>(C5+D5)-E5</f>
        <v>491080</v>
      </c>
      <c r="G5" s="629"/>
      <c r="H5" s="635"/>
      <c r="I5" s="635"/>
      <c r="J5" s="635"/>
      <c r="K5" s="640"/>
      <c r="L5" s="1055">
        <f>F5-K5</f>
        <v>491080</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18192388</v>
      </c>
      <c r="D8" s="634">
        <v>21677110</v>
      </c>
      <c r="E8" s="634"/>
      <c r="F8" s="1056">
        <f>(C8+D8)-E8</f>
        <v>39869498</v>
      </c>
      <c r="G8" s="630">
        <v>50</v>
      </c>
      <c r="H8" s="570">
        <v>4833163</v>
      </c>
      <c r="I8" s="570">
        <v>376178</v>
      </c>
      <c r="J8" s="570"/>
      <c r="K8" s="1055">
        <f>(H8+I8)-J8</f>
        <v>5209341</v>
      </c>
      <c r="L8" s="1055">
        <f>F8-K8</f>
        <v>34660157</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v>1588910</v>
      </c>
      <c r="D10" s="1057"/>
      <c r="E10" s="1057">
        <v>57627</v>
      </c>
      <c r="F10" s="1058">
        <f>(C10+D10)-E10</f>
        <v>1531283</v>
      </c>
      <c r="G10" s="630">
        <v>20</v>
      </c>
      <c r="H10" s="1059">
        <v>802566</v>
      </c>
      <c r="I10" s="1059">
        <v>76556</v>
      </c>
      <c r="J10" s="1059">
        <v>57627</v>
      </c>
      <c r="K10" s="1055">
        <f>(H10+I10)-J10</f>
        <v>821495</v>
      </c>
      <c r="L10" s="1055">
        <f>F10-K10</f>
        <v>709788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1326102</v>
      </c>
      <c r="D12" s="634">
        <v>393486</v>
      </c>
      <c r="E12" s="634">
        <v>114059</v>
      </c>
      <c r="F12" s="1056">
        <f>(C12+D12)-E12</f>
        <v>1605529</v>
      </c>
      <c r="G12" s="630">
        <v>10</v>
      </c>
      <c r="H12" s="570">
        <v>692978</v>
      </c>
      <c r="I12" s="570">
        <v>133320</v>
      </c>
      <c r="J12" s="570">
        <v>114059</v>
      </c>
      <c r="K12" s="1055">
        <f>(H12+I12)-J12</f>
        <v>712239</v>
      </c>
      <c r="L12" s="1055">
        <f>F12-K12</f>
        <v>893290</v>
      </c>
    </row>
    <row r="13" spans="1:14" ht="14.25" thickTop="1" thickBot="1" x14ac:dyDescent="0.25">
      <c r="A13" s="645" t="s">
        <v>1311</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14664499</v>
      </c>
      <c r="D15" s="634"/>
      <c r="E15" s="634">
        <v>14664499</v>
      </c>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36262979</v>
      </c>
      <c r="D16" s="636">
        <f>SUM(D3,D5:D6,D8:D10,D12:D15)</f>
        <v>22070596</v>
      </c>
      <c r="E16" s="636">
        <f>SUM(E3,E5:E6,E8:E10,E12:E15)</f>
        <v>14836185</v>
      </c>
      <c r="F16" s="636">
        <f>SUM(F3,F5:F6,F8:F10,F12:F15)</f>
        <v>43497390</v>
      </c>
      <c r="G16" s="630"/>
      <c r="H16" s="636">
        <f>SUM(H3,H6,H8:H10,H12:H14,)</f>
        <v>6328707</v>
      </c>
      <c r="I16" s="636">
        <f>SUM(I3,I6,I8:I10,I12:I14,)</f>
        <v>586054</v>
      </c>
      <c r="J16" s="636">
        <f>SUM(J3,J6,J8:J10,J12:J14,)</f>
        <v>171686</v>
      </c>
      <c r="K16" s="1056">
        <f>(H16+I16)-J16</f>
        <v>6743075</v>
      </c>
      <c r="L16" s="1056">
        <f>F16-K16</f>
        <v>36754315</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586054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L59" activeCellId="1" sqref="A14:D14 L58:L59"/>
      <selection pane="bottomLeft" activeCell="L59" activeCellId="1" sqref="A14:D14 L58:L5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2" t="s">
        <v>2002</v>
      </c>
      <c r="B1" s="2423"/>
      <c r="C1" s="2423"/>
      <c r="D1" s="2423"/>
      <c r="E1" s="2423"/>
      <c r="F1" s="2424"/>
      <c r="G1" s="929"/>
    </row>
    <row r="2" spans="1:7" ht="13.5" thickBot="1" x14ac:dyDescent="0.25">
      <c r="A2" s="2425" t="s">
        <v>555</v>
      </c>
      <c r="B2" s="2426"/>
      <c r="C2" s="2426"/>
      <c r="D2" s="2426"/>
      <c r="E2" s="2426"/>
      <c r="F2" s="2427"/>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28"/>
      <c r="B5" s="2429"/>
      <c r="C5" s="2429"/>
      <c r="D5" s="2429"/>
      <c r="E5" s="2429"/>
      <c r="F5" s="2429"/>
    </row>
    <row r="6" spans="1:7" ht="13.5" customHeight="1" thickBot="1" x14ac:dyDescent="0.25">
      <c r="A6" s="2419" t="s">
        <v>1291</v>
      </c>
      <c r="B6" s="2420"/>
      <c r="C6" s="2420"/>
      <c r="D6" s="2420"/>
      <c r="E6" s="2420"/>
      <c r="F6" s="2421"/>
      <c r="G6" s="356"/>
    </row>
    <row r="7" spans="1:7" s="356" customFormat="1" ht="12" thickTop="1" x14ac:dyDescent="0.2">
      <c r="A7" s="932" t="s">
        <v>580</v>
      </c>
      <c r="B7" s="573"/>
      <c r="C7" s="574"/>
      <c r="D7" s="573"/>
      <c r="E7" s="574"/>
      <c r="F7" s="573"/>
    </row>
    <row r="8" spans="1:7" ht="12" customHeight="1" x14ac:dyDescent="0.2">
      <c r="A8" s="358" t="s">
        <v>526</v>
      </c>
      <c r="B8" s="933" t="s">
        <v>1794</v>
      </c>
      <c r="C8" s="357"/>
      <c r="D8" s="358" t="s">
        <v>579</v>
      </c>
      <c r="E8" s="574" t="s">
        <v>1111</v>
      </c>
      <c r="F8" s="934">
        <f>'Expenditures 15-22'!K114</f>
        <v>10297136</v>
      </c>
      <c r="G8" s="356"/>
    </row>
    <row r="9" spans="1:7" ht="12" customHeight="1" x14ac:dyDescent="0.2">
      <c r="A9" s="358" t="s">
        <v>527</v>
      </c>
      <c r="B9" s="933" t="s">
        <v>1795</v>
      </c>
      <c r="C9" s="357"/>
      <c r="D9" s="358" t="s">
        <v>579</v>
      </c>
      <c r="E9" s="574"/>
      <c r="F9" s="935">
        <f>'Expenditures 15-22'!K150</f>
        <v>1005261</v>
      </c>
      <c r="G9" s="936"/>
    </row>
    <row r="10" spans="1:7" ht="12" customHeight="1" x14ac:dyDescent="0.2">
      <c r="A10" s="358" t="s">
        <v>577</v>
      </c>
      <c r="B10" s="933" t="s">
        <v>1796</v>
      </c>
      <c r="C10" s="357"/>
      <c r="D10" s="358" t="s">
        <v>579</v>
      </c>
      <c r="E10" s="574"/>
      <c r="F10" s="935">
        <f>'Expenditures 15-22'!K168</f>
        <v>1491939</v>
      </c>
      <c r="G10" s="936"/>
    </row>
    <row r="11" spans="1:7" ht="12" customHeight="1" x14ac:dyDescent="0.2">
      <c r="A11" s="358" t="s">
        <v>528</v>
      </c>
      <c r="B11" s="933" t="s">
        <v>1797</v>
      </c>
      <c r="C11" s="357"/>
      <c r="D11" s="358" t="s">
        <v>579</v>
      </c>
      <c r="E11" s="574"/>
      <c r="F11" s="935">
        <f>'Expenditures 15-22'!K204</f>
        <v>509485</v>
      </c>
      <c r="G11" s="936"/>
    </row>
    <row r="12" spans="1:7" ht="12" customHeight="1" x14ac:dyDescent="0.2">
      <c r="A12" s="358" t="s">
        <v>529</v>
      </c>
      <c r="B12" s="933" t="s">
        <v>1798</v>
      </c>
      <c r="C12" s="357"/>
      <c r="D12" s="358" t="s">
        <v>579</v>
      </c>
      <c r="E12" s="574"/>
      <c r="F12" s="935">
        <f>'Expenditures 15-22'!K288</f>
        <v>321994</v>
      </c>
      <c r="G12" s="936"/>
    </row>
    <row r="13" spans="1:7" ht="12" customHeight="1" x14ac:dyDescent="0.2">
      <c r="A13" s="358" t="s">
        <v>112</v>
      </c>
      <c r="B13" s="933" t="s">
        <v>1799</v>
      </c>
      <c r="C13" s="357"/>
      <c r="D13" s="358" t="s">
        <v>579</v>
      </c>
      <c r="E13" s="574"/>
      <c r="F13" s="935">
        <f>'Expenditures 15-22'!K331</f>
        <v>183770</v>
      </c>
      <c r="G13" s="937"/>
    </row>
    <row r="14" spans="1:7" ht="12" customHeight="1" thickBot="1" x14ac:dyDescent="0.25">
      <c r="A14" s="938"/>
      <c r="B14" s="575"/>
      <c r="C14" s="576"/>
      <c r="D14" s="993" t="s">
        <v>579</v>
      </c>
      <c r="E14" s="587" t="s">
        <v>1111</v>
      </c>
      <c r="F14" s="939">
        <f>SUM(F8:F13)</f>
        <v>13809585</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1800</v>
      </c>
      <c r="C34" s="951" t="str">
        <f>'Expenditures 15-22'!B7</f>
        <v>1125</v>
      </c>
      <c r="D34" s="952" t="str">
        <f>'Expenditures 15-22'!A7</f>
        <v>Pre-K Programs</v>
      </c>
      <c r="E34" s="574"/>
      <c r="F34" s="1097">
        <f>'Expenditures 15-22'!K7-SUM('Expenditures 15-22'!G7,'Expenditures 15-22'!I7)</f>
        <v>120619</v>
      </c>
      <c r="G34" s="356"/>
    </row>
    <row r="35" spans="1:7" ht="12" customHeight="1" x14ac:dyDescent="0.2">
      <c r="A35" s="358" t="s">
        <v>526</v>
      </c>
      <c r="B35" s="358" t="s">
        <v>1801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1802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1803</v>
      </c>
      <c r="C38" s="951">
        <f>'Expenditures 15-22'!B15</f>
        <v>1600</v>
      </c>
      <c r="D38" s="953" t="str">
        <f>'Expenditures 15-22'!A15</f>
        <v>Summer School Programs</v>
      </c>
      <c r="E38" s="574"/>
      <c r="F38" s="1097">
        <f>'Expenditures 15-22'!K15-SUM('Expenditures 15-22'!G15,'Expenditures 15-22'!I15)</f>
        <v>112455</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1804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1805</v>
      </c>
      <c r="C52" s="954" t="str">
        <f>'Expenditures 15-22'!B75</f>
        <v>3000</v>
      </c>
      <c r="D52" s="953" t="s">
        <v>516</v>
      </c>
      <c r="E52" s="574"/>
      <c r="F52" s="1097">
        <f>'Expenditures 15-22'!K75-SUM('Expenditures 15-22'!G75,'Expenditures 15-22'!I75)</f>
        <v>60780</v>
      </c>
      <c r="G52" s="356"/>
    </row>
    <row r="53" spans="1:7" ht="12" customHeight="1" x14ac:dyDescent="0.2">
      <c r="A53" s="358" t="s">
        <v>526</v>
      </c>
      <c r="B53" s="358" t="s">
        <v>1806</v>
      </c>
      <c r="C53" s="954">
        <f>'Expenditures 15-22'!B102</f>
        <v>4000</v>
      </c>
      <c r="D53" s="953" t="str">
        <f>'Expenditures 15-22'!A102</f>
        <v>Total Payments to Other Govt Units</v>
      </c>
      <c r="E53" s="574"/>
      <c r="F53" s="1097">
        <f>'Expenditures 15-22'!K102</f>
        <v>1587661</v>
      </c>
      <c r="G53" s="356"/>
    </row>
    <row r="54" spans="1:7" ht="12" customHeight="1" x14ac:dyDescent="0.2">
      <c r="A54" s="358" t="s">
        <v>526</v>
      </c>
      <c r="B54" s="358" t="s">
        <v>1807</v>
      </c>
      <c r="C54" s="954" t="s">
        <v>1137</v>
      </c>
      <c r="D54" s="950" t="s">
        <v>1277</v>
      </c>
      <c r="E54" s="574"/>
      <c r="F54" s="1097">
        <f>'Expenditures 15-22'!G114</f>
        <v>161084</v>
      </c>
      <c r="G54" s="356"/>
    </row>
    <row r="55" spans="1:7" ht="12" customHeight="1" x14ac:dyDescent="0.2">
      <c r="A55" s="358" t="s">
        <v>526</v>
      </c>
      <c r="B55" s="358" t="s">
        <v>1808</v>
      </c>
      <c r="C55" s="954" t="s">
        <v>1137</v>
      </c>
      <c r="D55" s="950" t="s">
        <v>327</v>
      </c>
      <c r="E55" s="574"/>
      <c r="F55" s="1097">
        <f>'Expenditures 15-22'!I114</f>
        <v>0</v>
      </c>
      <c r="G55" s="356"/>
    </row>
    <row r="56" spans="1:7" ht="12" customHeight="1" x14ac:dyDescent="0.2">
      <c r="A56" s="358" t="s">
        <v>527</v>
      </c>
      <c r="B56" s="358" t="s">
        <v>1809</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527</v>
      </c>
      <c r="B58" s="358" t="s">
        <v>1811</v>
      </c>
      <c r="C58" s="951" t="s">
        <v>1137</v>
      </c>
      <c r="D58" s="950" t="s">
        <v>1277</v>
      </c>
      <c r="E58" s="574"/>
      <c r="F58" s="1099">
        <f>'Expenditures 15-22'!G150</f>
        <v>3133</v>
      </c>
      <c r="G58" s="356"/>
    </row>
    <row r="59" spans="1:7" ht="12" customHeight="1" x14ac:dyDescent="0.2">
      <c r="A59" s="960" t="s">
        <v>527</v>
      </c>
      <c r="B59" s="67" t="s">
        <v>1812</v>
      </c>
      <c r="C59" s="1040" t="s">
        <v>1137</v>
      </c>
      <c r="D59" s="67" t="s">
        <v>327</v>
      </c>
      <c r="F59" s="1100">
        <f>'Expenditures 15-22'!I150</f>
        <v>0</v>
      </c>
      <c r="G59" s="356"/>
    </row>
    <row r="60" spans="1:7" ht="12" customHeight="1" x14ac:dyDescent="0.2">
      <c r="A60" s="960" t="s">
        <v>577</v>
      </c>
      <c r="B60" s="67" t="s">
        <v>1813</v>
      </c>
      <c r="C60" s="1040">
        <v>4000</v>
      </c>
      <c r="D60" s="67" t="s">
        <v>351</v>
      </c>
      <c r="F60" s="1101">
        <f>'Expenditures 15-22'!K154</f>
        <v>0</v>
      </c>
      <c r="G60" s="356"/>
    </row>
    <row r="61" spans="1:7" ht="12" customHeight="1" x14ac:dyDescent="0.2">
      <c r="A61" s="957" t="s">
        <v>577</v>
      </c>
      <c r="B61" s="957" t="s">
        <v>1814</v>
      </c>
      <c r="C61" s="958" t="str">
        <f>'Expenditures 15-22'!B164</f>
        <v>5300</v>
      </c>
      <c r="D61" s="1042" t="s">
        <v>350</v>
      </c>
      <c r="E61" s="588"/>
      <c r="F61" s="1097">
        <f>'Expenditures 15-22'!K164</f>
        <v>1235978</v>
      </c>
      <c r="G61" s="356"/>
    </row>
    <row r="62" spans="1:7" ht="12" customHeight="1" x14ac:dyDescent="0.2">
      <c r="A62" s="358" t="s">
        <v>528</v>
      </c>
      <c r="B62" s="358" t="s">
        <v>1815</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1816</v>
      </c>
      <c r="C63" s="951" t="str">
        <f>'Expenditures 15-22'!B190</f>
        <v>4000</v>
      </c>
      <c r="D63" s="952" t="str">
        <f>'Expenditures 15-22'!A190</f>
        <v>Total Payments to Other Govt Units</v>
      </c>
      <c r="E63" s="574"/>
      <c r="F63" s="1097">
        <f>'Expenditures 15-22'!K190</f>
        <v>0</v>
      </c>
      <c r="G63" s="356"/>
    </row>
    <row r="64" spans="1:7" ht="12" customHeight="1" x14ac:dyDescent="0.2">
      <c r="A64" s="957" t="s">
        <v>528</v>
      </c>
      <c r="B64" s="957" t="s">
        <v>1817</v>
      </c>
      <c r="C64" s="958" t="str">
        <f>'Expenditures 15-22'!B200</f>
        <v>5300</v>
      </c>
      <c r="D64" s="1041" t="s">
        <v>350</v>
      </c>
      <c r="E64" s="574"/>
      <c r="F64" s="1097">
        <f>'Expenditures 15-22'!K200</f>
        <v>0</v>
      </c>
      <c r="G64" s="356"/>
    </row>
    <row r="65" spans="1:8" ht="12" customHeight="1" x14ac:dyDescent="0.2">
      <c r="A65" s="358" t="s">
        <v>528</v>
      </c>
      <c r="B65" s="358" t="s">
        <v>1818</v>
      </c>
      <c r="C65" s="951" t="s">
        <v>1137</v>
      </c>
      <c r="D65" s="950" t="s">
        <v>1277</v>
      </c>
      <c r="E65" s="574"/>
      <c r="F65" s="1097">
        <f>'Expenditures 15-22'!G204</f>
        <v>0</v>
      </c>
      <c r="G65" s="356"/>
    </row>
    <row r="66" spans="1:8" ht="12" customHeight="1" x14ac:dyDescent="0.2">
      <c r="A66" s="358" t="s">
        <v>528</v>
      </c>
      <c r="B66" s="358" t="s">
        <v>1819</v>
      </c>
      <c r="C66" s="951" t="s">
        <v>1137</v>
      </c>
      <c r="D66" s="950" t="s">
        <v>327</v>
      </c>
      <c r="E66" s="574"/>
      <c r="F66" s="1097">
        <f>'Expenditures 15-22'!I204</f>
        <v>0</v>
      </c>
      <c r="G66" s="356"/>
    </row>
    <row r="67" spans="1:8" ht="12" customHeight="1" x14ac:dyDescent="0.2">
      <c r="A67" s="358" t="s">
        <v>529</v>
      </c>
      <c r="B67" s="358" t="s">
        <v>1820</v>
      </c>
      <c r="C67" s="951" t="str">
        <f>'Expenditures 15-22'!B210</f>
        <v>1125</v>
      </c>
      <c r="D67" s="1041" t="str">
        <f>'Expenditures 15-22'!A210</f>
        <v>Pre-K Programs</v>
      </c>
      <c r="E67" s="574"/>
      <c r="F67" s="1097">
        <f>'Expenditures 15-22'!K210</f>
        <v>6017</v>
      </c>
      <c r="G67" s="356"/>
    </row>
    <row r="68" spans="1:8" ht="12" customHeight="1" x14ac:dyDescent="0.2">
      <c r="A68" s="358" t="s">
        <v>529</v>
      </c>
      <c r="B68" s="358" t="s">
        <v>1821</v>
      </c>
      <c r="C68" s="951" t="str">
        <f>'Expenditures 15-22'!B212</f>
        <v>1225</v>
      </c>
      <c r="D68" s="1041" t="str">
        <f>'Expenditures 15-22'!A212</f>
        <v>Special Education Programs - Pre-K</v>
      </c>
      <c r="E68" s="574"/>
      <c r="F68" s="1097">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1822</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1823</v>
      </c>
      <c r="C71" s="951">
        <f>'Expenditures 15-22'!B218</f>
        <v>1600</v>
      </c>
      <c r="D71" s="952" t="str">
        <f>'Expenditures 15-22'!A218</f>
        <v>Summer School Programs</v>
      </c>
      <c r="E71" s="574"/>
      <c r="F71" s="1097">
        <f>'Expenditures 15-22'!K218</f>
        <v>1939</v>
      </c>
      <c r="G71" s="356"/>
    </row>
    <row r="72" spans="1:8" ht="12" customHeight="1" x14ac:dyDescent="0.2">
      <c r="A72" s="358" t="s">
        <v>529</v>
      </c>
      <c r="B72" s="358" t="s">
        <v>1824</v>
      </c>
      <c r="C72" s="951">
        <f>'Expenditures 15-22'!B274</f>
        <v>3000</v>
      </c>
      <c r="D72" s="941" t="s">
        <v>516</v>
      </c>
      <c r="E72" s="574"/>
      <c r="F72" s="1097">
        <f>'Expenditures 15-22'!K274</f>
        <v>5581</v>
      </c>
      <c r="G72" s="356"/>
    </row>
    <row r="73" spans="1:8" ht="12" customHeight="1" x14ac:dyDescent="0.2">
      <c r="A73" s="358" t="s">
        <v>529</v>
      </c>
      <c r="B73" s="358" t="s">
        <v>1825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1783</v>
      </c>
      <c r="E75" s="590" t="s">
        <v>1111</v>
      </c>
      <c r="F75" s="1102">
        <f>SUM(F18:F73)</f>
        <v>3295247</v>
      </c>
      <c r="G75" s="356"/>
    </row>
    <row r="76" spans="1:8" s="960" customFormat="1" ht="12" customHeight="1" thickTop="1" thickBot="1" x14ac:dyDescent="0.25">
      <c r="A76" s="580"/>
      <c r="B76" s="578"/>
      <c r="C76" s="579"/>
      <c r="D76" s="959" t="s">
        <v>1782</v>
      </c>
      <c r="E76" s="590"/>
      <c r="F76" s="1103">
        <f>(F14-F75)</f>
        <v>10514338</v>
      </c>
      <c r="G76" s="358"/>
    </row>
    <row r="77" spans="1:8" s="960" customFormat="1" ht="12" customHeight="1" thickTop="1" x14ac:dyDescent="0.2">
      <c r="A77" s="581"/>
      <c r="B77" s="578"/>
      <c r="C77" s="579"/>
      <c r="D77" s="959" t="s">
        <v>2016</v>
      </c>
      <c r="E77" s="590"/>
      <c r="F77" s="1562">
        <v>795.95</v>
      </c>
      <c r="G77" s="359"/>
      <c r="H77" s="358"/>
    </row>
    <row r="78" spans="1:8" s="960" customFormat="1" ht="12" customHeight="1" thickBot="1" x14ac:dyDescent="0.25">
      <c r="A78" s="582"/>
      <c r="B78" s="578"/>
      <c r="C78" s="579"/>
      <c r="D78" s="959" t="s">
        <v>1848</v>
      </c>
      <c r="E78" s="590" t="s">
        <v>1111</v>
      </c>
      <c r="F78" s="1104">
        <f>IF(F77&gt;0,F76/F77," Complete Line 77")</f>
        <v>13209.79709780765</v>
      </c>
      <c r="G78" s="358"/>
    </row>
    <row r="79" spans="1:8" s="960" customFormat="1" ht="12" thickTop="1" x14ac:dyDescent="0.2">
      <c r="A79" s="383"/>
      <c r="B79" s="358"/>
      <c r="C79" s="357"/>
      <c r="D79" s="577"/>
      <c r="E79" s="574"/>
      <c r="F79" s="961"/>
      <c r="G79" s="358"/>
    </row>
    <row r="80" spans="1:8" s="960" customFormat="1" ht="12" thickBot="1" x14ac:dyDescent="0.25">
      <c r="A80" s="2419" t="s">
        <v>1292</v>
      </c>
      <c r="B80" s="2420"/>
      <c r="C80" s="2420"/>
      <c r="D80" s="2420"/>
      <c r="E80" s="2420"/>
      <c r="F80" s="2421"/>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4"/>
      <c r="F95" s="1062">
        <f>'Revenues 9-14'!C84</f>
        <v>0</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23527</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244012</v>
      </c>
      <c r="G104" s="968"/>
    </row>
    <row r="105" spans="1:7" ht="12" customHeight="1" x14ac:dyDescent="0.2">
      <c r="A105" s="969" t="s">
        <v>761</v>
      </c>
      <c r="B105" s="969" t="s">
        <v>1705</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4"/>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3849</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217216</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0</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588494</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593692</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199637</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246319</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1706</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1707</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1708</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1709</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1710</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1711</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5" t="s">
        <v>1839</v>
      </c>
      <c r="C160" s="1174" t="s">
        <v>984</v>
      </c>
      <c r="D160" s="1175" t="s">
        <v>885</v>
      </c>
      <c r="E160" s="1176"/>
      <c r="F160" s="1062">
        <f>SUM(F136:F159)</f>
        <v>0</v>
      </c>
      <c r="G160" s="380"/>
    </row>
    <row r="161" spans="1:7" s="573" customFormat="1" x14ac:dyDescent="0.2">
      <c r="A161" s="1173" t="s">
        <v>526</v>
      </c>
      <c r="B161" s="1235" t="s">
        <v>1735</v>
      </c>
      <c r="C161" s="1174" t="s">
        <v>1733</v>
      </c>
      <c r="D161" s="1175" t="s">
        <v>1734</v>
      </c>
      <c r="E161" s="1176"/>
      <c r="F161" s="1062">
        <f>SUM('Revenues 9-14'!C260)</f>
        <v>0</v>
      </c>
      <c r="G161" s="380"/>
    </row>
    <row r="162" spans="1:7" s="573" customFormat="1" x14ac:dyDescent="0.2">
      <c r="A162" s="1173" t="s">
        <v>578</v>
      </c>
      <c r="B162" s="1235" t="s">
        <v>1791</v>
      </c>
      <c r="C162" s="1174" t="s">
        <v>1792</v>
      </c>
      <c r="D162" s="1175" t="s">
        <v>1793</v>
      </c>
      <c r="E162" s="1176"/>
      <c r="F162" s="1062">
        <f>SUM('Revenues 9-14'!C261:H261,'Revenues 9-14'!J261:K261)</f>
        <v>0</v>
      </c>
      <c r="G162" s="380"/>
    </row>
    <row r="163" spans="1:7" ht="12" customHeight="1" x14ac:dyDescent="0.2">
      <c r="A163" s="381" t="s">
        <v>1171</v>
      </c>
      <c r="B163" s="381" t="s">
        <v>1826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1736</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1827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30137</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753</v>
      </c>
      <c r="B172" s="381" t="s">
        <v>1737</v>
      </c>
      <c r="C172" s="984">
        <f>'Revenues 9-14'!B271</f>
        <v>4992</v>
      </c>
      <c r="D172" s="985" t="str">
        <f>'Revenues 9-14'!A271</f>
        <v>Medicaid Matching Funds - Fee-for-Service Program</v>
      </c>
      <c r="E172" s="384"/>
      <c r="F172" s="1062">
        <f>SUM('Revenues 9-14'!C271:D271,'Revenues 9-14'!F271:G271)</f>
        <v>4146</v>
      </c>
      <c r="G172" s="990"/>
    </row>
    <row r="173" spans="1:7" x14ac:dyDescent="0.2">
      <c r="A173" s="1039" t="s">
        <v>753</v>
      </c>
      <c r="B173" s="987" t="s">
        <v>1828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1846</v>
      </c>
      <c r="E175" s="1045" t="s">
        <v>1111</v>
      </c>
      <c r="F175" s="1106">
        <f>SUM(F83:F135,F160:F173)</f>
        <v>2151029</v>
      </c>
    </row>
    <row r="176" spans="1:7" ht="12" customHeight="1" x14ac:dyDescent="0.2">
      <c r="A176" s="583"/>
      <c r="B176" s="584"/>
      <c r="C176" s="585"/>
      <c r="D176" s="991" t="s">
        <v>1845</v>
      </c>
      <c r="E176" s="1045"/>
      <c r="F176" s="1107">
        <f>'PCTC-OEPP 28-29'!F76-F175</f>
        <v>8363309</v>
      </c>
    </row>
    <row r="177" spans="1:7" ht="12" customHeight="1" x14ac:dyDescent="0.2">
      <c r="A177" s="583"/>
      <c r="B177" s="584"/>
      <c r="C177" s="585"/>
      <c r="D177" s="991" t="s">
        <v>2000</v>
      </c>
      <c r="E177" s="1045"/>
      <c r="F177" s="1107">
        <f>'Cap Outlay Deprec 27'!I18</f>
        <v>586054</v>
      </c>
    </row>
    <row r="178" spans="1:7" ht="12" customHeight="1" x14ac:dyDescent="0.2">
      <c r="A178" s="583"/>
      <c r="B178" s="584"/>
      <c r="C178" s="585"/>
      <c r="D178" s="991" t="s">
        <v>1847</v>
      </c>
      <c r="E178" s="1045"/>
      <c r="F178" s="1107">
        <f>F176+F177</f>
        <v>8949363</v>
      </c>
    </row>
    <row r="179" spans="1:7" ht="12" customHeight="1" x14ac:dyDescent="0.2">
      <c r="A179" s="583"/>
      <c r="B179" s="586"/>
      <c r="C179" s="585"/>
      <c r="D179" s="991" t="s">
        <v>2001</v>
      </c>
      <c r="E179" s="1045"/>
      <c r="F179" s="1108">
        <f>'PCTC-OEPP 28-29'!F77</f>
        <v>795.95</v>
      </c>
      <c r="G179" s="68"/>
    </row>
    <row r="180" spans="1:7" ht="12" customHeight="1" thickBot="1" x14ac:dyDescent="0.25">
      <c r="A180" s="583"/>
      <c r="B180" s="586"/>
      <c r="C180" s="585"/>
      <c r="D180" s="991" t="s">
        <v>1922</v>
      </c>
      <c r="E180" s="1045" t="s">
        <v>1923</v>
      </c>
      <c r="F180" s="1109">
        <f>F178/F179</f>
        <v>11243.624599535146</v>
      </c>
      <c r="G180" s="67">
        <v>6323</v>
      </c>
    </row>
    <row r="181" spans="1:7" ht="12" thickTop="1" x14ac:dyDescent="0.2">
      <c r="B181" s="68"/>
      <c r="C181" s="385"/>
      <c r="D181" s="68"/>
      <c r="E181" s="385"/>
      <c r="F181" s="68"/>
      <c r="G181" s="992">
        <v>6326</v>
      </c>
    </row>
    <row r="182" spans="1:7" ht="12.2" customHeight="1" x14ac:dyDescent="0.2">
      <c r="A182" s="68" t="s">
        <v>1643</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L59" activeCellId="1" sqref="A14:D14 L58:L5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3" t="s">
        <v>1612</v>
      </c>
      <c r="B3" s="840"/>
      <c r="C3" s="840"/>
      <c r="D3" s="840"/>
      <c r="E3" s="847"/>
      <c r="F3" s="847"/>
      <c r="G3" s="841"/>
    </row>
    <row r="4" spans="1:9" x14ac:dyDescent="0.2">
      <c r="A4" s="844" t="s">
        <v>853</v>
      </c>
      <c r="B4" s="843"/>
      <c r="C4" s="843"/>
      <c r="D4" s="843"/>
      <c r="E4" s="848"/>
      <c r="F4" s="849"/>
      <c r="G4" s="850"/>
      <c r="H4" s="21"/>
      <c r="I4" s="21"/>
    </row>
    <row r="5" spans="1:9" s="1649" customFormat="1" ht="57" customHeight="1" x14ac:dyDescent="0.2">
      <c r="A5" s="2430" t="s">
        <v>1624</v>
      </c>
      <c r="B5" s="2431"/>
      <c r="C5" s="2431"/>
      <c r="D5" s="2431"/>
      <c r="E5" s="2431"/>
      <c r="F5" s="2431"/>
      <c r="G5" s="2432"/>
      <c r="H5" s="3"/>
      <c r="I5" s="1648"/>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c r="F10" s="855"/>
      <c r="G10" s="1110"/>
      <c r="H10" s="215"/>
      <c r="I10" s="215"/>
    </row>
    <row r="11" spans="1:9" s="2" customFormat="1" ht="22.5" customHeight="1" x14ac:dyDescent="0.2">
      <c r="A11" s="2435" t="s">
        <v>2076</v>
      </c>
      <c r="B11" s="2436"/>
      <c r="C11" s="2436"/>
      <c r="D11" s="2437"/>
      <c r="E11" s="1983">
        <v>39778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4" t="s">
        <v>1637</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5529858</v>
      </c>
      <c r="F19" s="762"/>
      <c r="G19" s="764">
        <f>'Expenditures 15-22'!K33-SUM('Expenditures 15-22'!G33,'Expenditures 15-22'!I33)+'Expenditures 15-22'!D223</f>
        <v>5529858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276395</v>
      </c>
      <c r="F21" s="762"/>
      <c r="G21" s="764">
        <f>'Expenditures 15-22'!K42-SUM('Expenditures 15-22'!G42,'Expenditures 15-22'!I42)+'Expenditures 15-22'!K120-SUM('Expenditures 15-22'!G120,'Expenditures 15-22'!I120)+'Expenditures 15-22'!K174-SUM('Expenditures 15-22'!G174,'Expenditures 15-22'!I174)+'Expenditures 15-22'!D232</f>
        <v>276395</v>
      </c>
      <c r="H21" s="286"/>
      <c r="I21" s="215"/>
    </row>
    <row r="22" spans="1:9" s="2" customFormat="1" ht="12" customHeight="1" x14ac:dyDescent="0.2">
      <c r="A22" s="761" t="s">
        <v>643</v>
      </c>
      <c r="B22" s="757"/>
      <c r="C22" s="756">
        <v>2200</v>
      </c>
      <c r="D22" s="762"/>
      <c r="E22" s="763">
        <f>'Expenditures 15-22'!K47-SUM('Expenditures 15-22'!G47,'Expenditures 15-22'!I47)+'Expenditures 15-22'!D237</f>
        <v>435209</v>
      </c>
      <c r="F22" s="762"/>
      <c r="G22" s="764">
        <f>'Expenditures 15-22'!K47-SUM('Expenditures 15-22'!G47,'Expenditures 15-22'!I47)+'Expenditures 15-22'!D237</f>
        <v>435209</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854965</v>
      </c>
      <c r="F23" s="762"/>
      <c r="G23" s="763">
        <f>'Expenditures 15-22'!K53-SUM('Expenditures 15-22'!G53,'Expenditures 15-22'!I53)+'Expenditures 15-22'!D251+'Expenditures 15-22'!K323-SUM('Expenditures 15-22'!G323,'Expenditures 15-22'!I323)</f>
        <v>854965</v>
      </c>
      <c r="H23" s="286"/>
      <c r="I23" s="215"/>
    </row>
    <row r="24" spans="1:9" s="2" customFormat="1" ht="12" customHeight="1" x14ac:dyDescent="0.2">
      <c r="A24" s="761" t="s">
        <v>645</v>
      </c>
      <c r="B24" s="757"/>
      <c r="C24" s="756">
        <v>2400</v>
      </c>
      <c r="D24" s="762"/>
      <c r="E24" s="763">
        <f>'Expenditures 15-22'!K57-SUM('Expenditures 15-22'!G57,'Expenditures 15-22'!I57)+'Expenditures 15-22'!D255</f>
        <v>610201</v>
      </c>
      <c r="F24" s="762"/>
      <c r="G24" s="764">
        <f>'Expenditures 15-22'!K57-SUM('Expenditures 15-22'!G57,'Expenditures 15-22'!I57)+'Expenditures 15-22'!D255</f>
        <v>610201</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139990</v>
      </c>
      <c r="E26" s="763">
        <f>'Expenditures 15-22'!K122-SUM('Expenditures 15-22'!G122,'Expenditures 15-22'!I122)+E7</f>
        <v>0</v>
      </c>
      <c r="F26" s="763">
        <f>'Expenditures 15-22'!K59-SUM('Expenditures 15-22'!G59,'Expenditures 15-22'!I59)+'Expenditures 15-22'!D257-E7</f>
        <v>139990</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103430</v>
      </c>
      <c r="E27" s="763">
        <f>E8</f>
        <v>0</v>
      </c>
      <c r="F27" s="763">
        <f>'Expenditures 15-22'!K60-SUM('Expenditures 15-22'!G60,'Expenditures 15-22'!I60)+'Expenditures 15-22'!D258-E8</f>
        <v>103430</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1162480</v>
      </c>
      <c r="F28" s="766">
        <f>'Expenditures 15-22'!K61-SUM('Expenditures 15-22'!G61,'Expenditures 15-22'!I61)+'Expenditures 15-22'!K124-SUM('Expenditures 15-22'!G124,'Expenditures 15-22'!I124)+'Expenditures 15-22'!D260-E9</f>
        <v>1162480</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509590</v>
      </c>
      <c r="F29" s="762"/>
      <c r="G29" s="764">
        <f>'Expenditures 15-22'!K62-SUM('Expenditures 15-22'!G62,'Expenditures 15-22'!I62)+'Expenditures 15-22'!K125-SUM('Expenditures 15-22'!G125,'Expenditures 15-22'!I125)+'Expenditures 15-22'!K176-SUM('Expenditures 15-22'!G176,'Expenditures 15-22'!I176)+'Expenditures 15-22'!D261</f>
        <v>509590</v>
      </c>
      <c r="H29" s="391"/>
    </row>
    <row r="30" spans="1:9" ht="12" customHeight="1" x14ac:dyDescent="0.2">
      <c r="A30" s="761" t="s">
        <v>106</v>
      </c>
      <c r="B30" s="759"/>
      <c r="C30" s="756">
        <v>2560</v>
      </c>
      <c r="D30" s="762"/>
      <c r="E30" s="763">
        <f>'Expenditures 15-22'!K63-SUM('Expenditures 15-22'!G63,'Expenditures 15-22'!I63)+'Expenditures 15-22'!D262-E10</f>
        <v>703140</v>
      </c>
      <c r="F30" s="762"/>
      <c r="G30" s="763">
        <f>'Expenditures 15-22'!K63-SUM('Expenditures 15-22'!G63,'Expenditures 15-22'!I63)+'Expenditures 15-22'!D262-E10</f>
        <v>703140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169471</v>
      </c>
      <c r="F35" s="762"/>
      <c r="G35" s="763">
        <f>'Expenditures 15-22'!K69-SUM('Expenditures 15-22'!G69,'Expenditures 15-22'!I69)+'Expenditures 15-22'!D268</f>
        <v>169471</v>
      </c>
    </row>
    <row r="36" spans="1:7" ht="12" customHeight="1" x14ac:dyDescent="0.2">
      <c r="A36" s="761" t="s">
        <v>463</v>
      </c>
      <c r="B36" s="759"/>
      <c r="C36" s="756">
        <v>2640</v>
      </c>
      <c r="D36" s="763">
        <f>'Expenditures 15-22'!K70-SUM('Expenditures 15-22'!G70,'Expenditures 15-22'!I70)+'Expenditures 15-22'!D269-E13</f>
        <v>4678</v>
      </c>
      <c r="E36" s="763">
        <f>E13</f>
        <v>0</v>
      </c>
      <c r="F36" s="763">
        <f>'Expenditures 15-22'!K70-SUM('Expenditures 15-22'!G70,'Expenditures 15-22'!I70)+'Expenditures 15-22'!D269-E13</f>
        <v>4678</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66361</v>
      </c>
      <c r="F39" s="762"/>
      <c r="G39" s="763">
        <f>'Expenditures 15-22'!K75-SUM('Expenditures 15-22'!G75,'Expenditures 15-22'!I75)+'Expenditures 15-22'!K130-SUM('Expenditures 15-22'!G130,'Expenditures 15-22'!I130)+'Expenditures 15-22'!K179-SUM('Expenditures 15-22'!G179,'Expenditures 15-22'!I179)+'Expenditures 15-22'!D274</f>
        <v>66361</v>
      </c>
    </row>
    <row r="40" spans="1:7" ht="12" customHeight="1" x14ac:dyDescent="0.2">
      <c r="A40" s="778" t="s">
        <v>162</v>
      </c>
      <c r="B40" s="779"/>
      <c r="C40" s="780"/>
      <c r="D40" s="766">
        <f>SUM(D19:D39)</f>
        <v>248098</v>
      </c>
      <c r="E40" s="766">
        <f>SUM(E19:E39)</f>
        <v>10317670</v>
      </c>
      <c r="F40" s="766">
        <f>SUM(F19:F39)</f>
        <v>1410578</v>
      </c>
      <c r="G40" s="766">
        <f>SUM(G19:G39)</f>
        <v>9155190</v>
      </c>
    </row>
    <row r="41" spans="1:7" x14ac:dyDescent="0.2">
      <c r="A41" s="286"/>
      <c r="B41" s="215"/>
      <c r="C41" s="287"/>
      <c r="D41" s="2433" t="s">
        <v>601</v>
      </c>
      <c r="E41" s="2434"/>
      <c r="F41" s="770" t="s">
        <v>602</v>
      </c>
      <c r="G41" s="777"/>
    </row>
    <row r="42" spans="1:7" ht="12" customHeight="1" x14ac:dyDescent="0.2">
      <c r="A42" s="286"/>
      <c r="B42" s="215"/>
      <c r="C42" s="287"/>
      <c r="D42" s="771" t="s">
        <v>550</v>
      </c>
      <c r="E42" s="767">
        <f>D40</f>
        <v>248098</v>
      </c>
      <c r="F42" s="771" t="s">
        <v>552</v>
      </c>
      <c r="G42" s="767">
        <f>F40</f>
        <v>1410578</v>
      </c>
    </row>
    <row r="43" spans="1:7" ht="12" customHeight="1" x14ac:dyDescent="0.2">
      <c r="A43" s="286"/>
      <c r="B43" s="215"/>
      <c r="C43" s="287"/>
      <c r="D43" s="771" t="s">
        <v>551</v>
      </c>
      <c r="E43" s="767">
        <f>E40</f>
        <v>10317670</v>
      </c>
      <c r="F43" s="771" t="s">
        <v>551</v>
      </c>
      <c r="G43" s="767">
        <f>G40</f>
        <v>9155190</v>
      </c>
    </row>
    <row r="44" spans="1:7" ht="12" customHeight="1" x14ac:dyDescent="0.2">
      <c r="A44" s="286"/>
      <c r="B44" s="215"/>
      <c r="C44" s="215"/>
      <c r="D44" s="781" t="s">
        <v>1164</v>
      </c>
      <c r="E44" s="782">
        <f>(E42/E43)</f>
        <v>2.4045932851118518E-2</v>
      </c>
      <c r="F44" s="781" t="s">
        <v>1164</v>
      </c>
      <c r="G44" s="782">
        <f>(G42/G43)</f>
        <v>0.15407413718338997</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59" activeCellId="1" sqref="A14:D14 L58:L59"/>
      <selection pane="bottomLeft" activeCell="L59" activeCellId="1" sqref="A14:D14 L58:L59"/>
    </sheetView>
  </sheetViews>
  <sheetFormatPr defaultColWidth="9.140625" defaultRowHeight="12.75" x14ac:dyDescent="0.2"/>
  <cols>
    <col min="1" max="1" width="52.85546875" style="1933" customWidth="1"/>
    <col min="2" max="3" width="9.85546875" style="1913" customWidth="1"/>
    <col min="4" max="4" width="12.5703125" style="1934" customWidth="1"/>
    <col min="5" max="5" width="52.28515625" style="1913" customWidth="1"/>
    <col min="6" max="6" width="9.140625" style="1913"/>
    <col min="7" max="7" width="5.85546875" style="1913" bestFit="1" customWidth="1"/>
    <col min="8" max="16384" width="9.140625" style="1913"/>
  </cols>
  <sheetData>
    <row r="1" spans="1:7" ht="21" customHeight="1" x14ac:dyDescent="0.2">
      <c r="A1" s="2438" t="s">
        <v>1644</v>
      </c>
      <c r="B1" s="2438"/>
      <c r="C1" s="2438"/>
      <c r="D1" s="2438"/>
      <c r="E1" s="2438"/>
    </row>
    <row r="2" spans="1:7" ht="14.25" customHeight="1" x14ac:dyDescent="0.2">
      <c r="A2" s="1911" t="s">
        <v>1645</v>
      </c>
      <c r="B2" s="1911"/>
      <c r="C2" s="1911"/>
      <c r="D2" s="1911"/>
      <c r="E2" s="1912"/>
    </row>
    <row r="3" spans="1:7" ht="15" customHeight="1" x14ac:dyDescent="0.2">
      <c r="A3" s="1911" t="s">
        <v>2003</v>
      </c>
      <c r="B3" s="1911"/>
      <c r="C3" s="1911"/>
      <c r="D3" s="1911"/>
      <c r="E3" s="1912"/>
    </row>
    <row r="4" spans="1:7" ht="3.75" customHeight="1" x14ac:dyDescent="0.2">
      <c r="A4" s="1911"/>
      <c r="B4" s="1911"/>
      <c r="C4" s="1911"/>
      <c r="D4" s="1911"/>
      <c r="E4" s="1912"/>
    </row>
    <row r="5" spans="1:7" ht="15" x14ac:dyDescent="0.25">
      <c r="A5" s="2442" t="s">
        <v>1924</v>
      </c>
      <c r="B5" s="2443"/>
      <c r="C5" s="2443"/>
      <c r="D5" s="2443"/>
      <c r="E5" s="2443"/>
    </row>
    <row r="6" spans="1:7" ht="12" customHeight="1" x14ac:dyDescent="0.25">
      <c r="A6" s="1914"/>
      <c r="B6" s="2444" t="str">
        <f>COVER!A17</f>
        <v>Hoover-Schrum Memorial SD 157</v>
      </c>
      <c r="C6" s="2444"/>
      <c r="D6" s="2444"/>
      <c r="E6" s="1915"/>
    </row>
    <row r="7" spans="1:7" ht="11.25" customHeight="1" x14ac:dyDescent="0.25">
      <c r="A7" s="1914"/>
      <c r="B7" s="2445">
        <f>COVER!A13</f>
        <v>7016157002</v>
      </c>
      <c r="C7" s="2445"/>
      <c r="D7" s="2445"/>
      <c r="E7" s="1915"/>
    </row>
    <row r="8" spans="1:7" ht="34.5" customHeight="1" x14ac:dyDescent="0.2">
      <c r="A8" s="1936" t="s">
        <v>1646</v>
      </c>
      <c r="B8" s="1916" t="s">
        <v>1647</v>
      </c>
      <c r="C8" s="1916" t="s">
        <v>1648</v>
      </c>
      <c r="D8" s="1917" t="s">
        <v>1649</v>
      </c>
      <c r="E8" s="1916" t="s">
        <v>1650</v>
      </c>
      <c r="G8" s="1935" t="b">
        <v>0</v>
      </c>
    </row>
    <row r="9" spans="1:7" ht="15.75" customHeight="1" x14ac:dyDescent="0.2">
      <c r="A9" s="1937" t="s">
        <v>1919</v>
      </c>
      <c r="B9" s="1918"/>
      <c r="C9" s="1918"/>
      <c r="D9" s="1919"/>
      <c r="E9" s="1920"/>
    </row>
    <row r="10" spans="1:7" ht="27.75" customHeight="1" x14ac:dyDescent="0.2">
      <c r="A10" s="1921" t="s">
        <v>1722</v>
      </c>
      <c r="B10" s="1922"/>
      <c r="C10" s="1922"/>
      <c r="D10" s="1984" t="s">
        <v>1651</v>
      </c>
      <c r="E10" s="1923" t="s">
        <v>1652</v>
      </c>
    </row>
    <row r="11" spans="1:7" ht="12" customHeight="1" x14ac:dyDescent="0.2">
      <c r="A11" s="1924" t="s">
        <v>1653</v>
      </c>
      <c r="B11" s="1925"/>
      <c r="C11" s="1925"/>
      <c r="D11" s="1926"/>
      <c r="E11" s="1927"/>
    </row>
    <row r="12" spans="1:7" ht="12" customHeight="1" x14ac:dyDescent="0.2">
      <c r="A12" s="1924" t="s">
        <v>1654</v>
      </c>
      <c r="B12" s="1925"/>
      <c r="C12" s="1925"/>
      <c r="D12" s="1928"/>
      <c r="E12" s="1927"/>
    </row>
    <row r="13" spans="1:7" ht="12" customHeight="1" x14ac:dyDescent="0.2">
      <c r="A13" s="1924" t="s">
        <v>1655</v>
      </c>
      <c r="B13" s="1925"/>
      <c r="C13" s="1925"/>
      <c r="D13" s="1928"/>
      <c r="E13" s="1927"/>
    </row>
    <row r="14" spans="1:7" ht="12" customHeight="1" x14ac:dyDescent="0.2">
      <c r="A14" s="1924" t="s">
        <v>1656</v>
      </c>
      <c r="B14" s="1925" t="s">
        <v>2084</v>
      </c>
      <c r="C14" s="1925" t="s">
        <v>2084</v>
      </c>
      <c r="D14" s="1928"/>
      <c r="E14" s="1927" t="s">
        <v>2111</v>
      </c>
    </row>
    <row r="15" spans="1:7" ht="12" customHeight="1" x14ac:dyDescent="0.2">
      <c r="A15" s="1924" t="s">
        <v>1657</v>
      </c>
      <c r="B15" s="1925" t="s">
        <v>2084</v>
      </c>
      <c r="C15" s="1925" t="s">
        <v>2084</v>
      </c>
      <c r="D15" s="1928"/>
      <c r="E15" s="1927" t="s">
        <v>2112</v>
      </c>
    </row>
    <row r="16" spans="1:7" ht="12" customHeight="1" x14ac:dyDescent="0.2">
      <c r="A16" s="1924" t="s">
        <v>1658</v>
      </c>
      <c r="B16" s="1925" t="s">
        <v>2084</v>
      </c>
      <c r="C16" s="1925" t="s">
        <v>2084</v>
      </c>
      <c r="D16" s="1928"/>
      <c r="E16" s="1927" t="s">
        <v>2113</v>
      </c>
    </row>
    <row r="17" spans="1:11" ht="12" customHeight="1" x14ac:dyDescent="0.2">
      <c r="A17" s="1924" t="s">
        <v>1659</v>
      </c>
      <c r="B17" s="1925"/>
      <c r="C17" s="1925"/>
      <c r="D17" s="1928"/>
      <c r="E17" s="1927"/>
    </row>
    <row r="18" spans="1:11" ht="12" customHeight="1" x14ac:dyDescent="0.2">
      <c r="A18" s="1924" t="s">
        <v>1660</v>
      </c>
      <c r="B18" s="1925"/>
      <c r="C18" s="1925"/>
      <c r="D18" s="1928"/>
      <c r="E18" s="1927"/>
    </row>
    <row r="19" spans="1:11" ht="12" customHeight="1" x14ac:dyDescent="0.2">
      <c r="A19" s="1924" t="s">
        <v>1904</v>
      </c>
      <c r="B19" s="1925" t="s">
        <v>2084</v>
      </c>
      <c r="C19" s="1925" t="s">
        <v>2084</v>
      </c>
      <c r="D19" s="1928"/>
      <c r="E19" s="1927" t="s">
        <v>2110</v>
      </c>
    </row>
    <row r="20" spans="1:11" ht="12" customHeight="1" x14ac:dyDescent="0.2">
      <c r="A20" s="1924" t="s">
        <v>1905</v>
      </c>
      <c r="B20" s="1925" t="s">
        <v>2084</v>
      </c>
      <c r="C20" s="1925" t="s">
        <v>2084</v>
      </c>
      <c r="D20" s="1928"/>
      <c r="E20" s="1927" t="s">
        <v>2109</v>
      </c>
    </row>
    <row r="21" spans="1:11" ht="12" customHeight="1" x14ac:dyDescent="0.2">
      <c r="A21" s="1924" t="s">
        <v>1906</v>
      </c>
      <c r="B21" s="1925" t="s">
        <v>2084</v>
      </c>
      <c r="C21" s="1925" t="s">
        <v>2084</v>
      </c>
      <c r="D21" s="1928"/>
      <c r="E21" s="1927" t="s">
        <v>2114</v>
      </c>
    </row>
    <row r="22" spans="1:11" ht="12" customHeight="1" x14ac:dyDescent="0.2">
      <c r="A22" s="1924" t="s">
        <v>1907</v>
      </c>
      <c r="B22" s="1925"/>
      <c r="C22" s="1925"/>
      <c r="D22" s="1928"/>
      <c r="E22" s="1927"/>
    </row>
    <row r="23" spans="1:11" ht="12" customHeight="1" x14ac:dyDescent="0.2">
      <c r="A23" s="1924" t="s">
        <v>1908</v>
      </c>
      <c r="B23" s="1925"/>
      <c r="C23" s="1925"/>
      <c r="D23" s="1928"/>
      <c r="E23" s="1927"/>
    </row>
    <row r="24" spans="1:11" ht="12" customHeight="1" x14ac:dyDescent="0.2">
      <c r="A24" s="1924" t="s">
        <v>1909</v>
      </c>
      <c r="B24" s="1925"/>
      <c r="C24" s="1925"/>
      <c r="D24" s="1928"/>
      <c r="E24" s="1927"/>
    </row>
    <row r="25" spans="1:11" ht="12" customHeight="1" x14ac:dyDescent="0.2">
      <c r="A25" s="1924" t="s">
        <v>1910</v>
      </c>
      <c r="B25" s="1925"/>
      <c r="C25" s="1925"/>
      <c r="D25" s="1928"/>
      <c r="E25" s="1927"/>
    </row>
    <row r="26" spans="1:11" ht="12" customHeight="1" x14ac:dyDescent="0.2">
      <c r="A26" s="1924" t="s">
        <v>1911</v>
      </c>
      <c r="B26" s="1925" t="s">
        <v>2084</v>
      </c>
      <c r="C26" s="1925" t="s">
        <v>2084</v>
      </c>
      <c r="D26" s="1928"/>
      <c r="E26" s="1927" t="s">
        <v>2108</v>
      </c>
    </row>
    <row r="27" spans="1:11" x14ac:dyDescent="0.2">
      <c r="A27" s="1924" t="s">
        <v>1912</v>
      </c>
      <c r="B27" s="1925"/>
      <c r="C27" s="1925"/>
      <c r="D27" s="1928"/>
      <c r="E27" s="1927"/>
    </row>
    <row r="28" spans="1:11" ht="12" customHeight="1" x14ac:dyDescent="0.2">
      <c r="A28" s="1924" t="s">
        <v>1913</v>
      </c>
      <c r="B28" s="1925"/>
      <c r="C28" s="1925"/>
      <c r="D28" s="1928"/>
      <c r="E28" s="1927"/>
    </row>
    <row r="29" spans="1:11" ht="12" customHeight="1" x14ac:dyDescent="0.2">
      <c r="A29" s="1924" t="s">
        <v>1914</v>
      </c>
      <c r="B29" s="1925"/>
      <c r="C29" s="1925"/>
      <c r="D29" s="1928"/>
      <c r="E29" s="1927"/>
    </row>
    <row r="30" spans="1:11" ht="12" customHeight="1" x14ac:dyDescent="0.2">
      <c r="A30" s="1924" t="s">
        <v>1915</v>
      </c>
      <c r="B30" s="1925" t="s">
        <v>2084</v>
      </c>
      <c r="C30" s="1925" t="s">
        <v>2084</v>
      </c>
      <c r="D30" s="1928"/>
      <c r="E30" s="1927" t="s">
        <v>2107</v>
      </c>
    </row>
    <row r="31" spans="1:11" ht="12" customHeight="1" x14ac:dyDescent="0.2">
      <c r="A31" s="1924" t="s">
        <v>1916</v>
      </c>
      <c r="B31" s="1925"/>
      <c r="C31" s="1925"/>
      <c r="D31" s="1928"/>
      <c r="E31" s="1927"/>
      <c r="K31" s="1938"/>
    </row>
    <row r="32" spans="1:11" ht="12" customHeight="1" x14ac:dyDescent="0.2">
      <c r="A32" s="1924" t="s">
        <v>1917</v>
      </c>
      <c r="B32" s="1925"/>
      <c r="C32" s="1925"/>
      <c r="D32" s="1928"/>
      <c r="E32" s="1927"/>
    </row>
    <row r="33" spans="1:5" ht="12" customHeight="1" x14ac:dyDescent="0.2">
      <c r="A33" s="1924" t="s">
        <v>1918</v>
      </c>
      <c r="B33" s="1925" t="s">
        <v>2084</v>
      </c>
      <c r="C33" s="1925" t="s">
        <v>2084</v>
      </c>
      <c r="D33" s="1928"/>
      <c r="E33" s="1927" t="s">
        <v>2106</v>
      </c>
    </row>
    <row r="34" spans="1:5" ht="12" customHeight="1" x14ac:dyDescent="0.25">
      <c r="A34" s="1929"/>
      <c r="B34" s="1929"/>
      <c r="C34" s="1929"/>
      <c r="D34" s="1929"/>
      <c r="E34" s="1929"/>
    </row>
    <row r="35" spans="1:5" ht="12" customHeight="1" x14ac:dyDescent="0.2">
      <c r="A35" s="1930" t="s">
        <v>1662</v>
      </c>
      <c r="B35" s="2446"/>
      <c r="C35" s="2446"/>
      <c r="D35" s="2446"/>
      <c r="E35" s="2447"/>
    </row>
    <row r="36" spans="1:5" ht="12" customHeight="1" x14ac:dyDescent="0.2">
      <c r="A36" s="2448"/>
      <c r="B36" s="2449"/>
      <c r="C36" s="2449"/>
      <c r="D36" s="2449"/>
      <c r="E36" s="2450"/>
    </row>
    <row r="37" spans="1:5" ht="12" customHeight="1" x14ac:dyDescent="0.2">
      <c r="A37" s="2451" t="s">
        <v>2117</v>
      </c>
      <c r="B37" s="2449"/>
      <c r="C37" s="2449"/>
      <c r="D37" s="2449"/>
      <c r="E37" s="2450"/>
    </row>
    <row r="38" spans="1:5" ht="12" customHeight="1" x14ac:dyDescent="0.2">
      <c r="A38" s="2452"/>
      <c r="B38" s="2453"/>
      <c r="C38" s="2453"/>
      <c r="D38" s="2453"/>
      <c r="E38" s="2454"/>
    </row>
    <row r="39" spans="1:5" ht="4.5" hidden="1" customHeight="1" x14ac:dyDescent="0.2">
      <c r="A39" s="1931"/>
      <c r="B39" s="1931"/>
      <c r="C39" s="1931"/>
      <c r="D39" s="1931"/>
      <c r="E39" s="1931"/>
    </row>
    <row r="40" spans="1:5" s="1929" customFormat="1" ht="12" customHeight="1" x14ac:dyDescent="0.25">
      <c r="A40" s="1932" t="s">
        <v>1661</v>
      </c>
      <c r="B40" s="2455"/>
      <c r="C40" s="2455"/>
      <c r="D40" s="2455"/>
      <c r="E40" s="2456"/>
    </row>
    <row r="41" spans="1:5" s="1929" customFormat="1" ht="12" customHeight="1" x14ac:dyDescent="0.25">
      <c r="A41" s="2457"/>
      <c r="B41" s="2458"/>
      <c r="C41" s="2458"/>
      <c r="D41" s="2458"/>
      <c r="E41" s="2459"/>
    </row>
    <row r="42" spans="1:5" s="1929" customFormat="1" ht="12" customHeight="1" x14ac:dyDescent="0.25">
      <c r="A42" s="2457" t="s">
        <v>2118</v>
      </c>
      <c r="B42" s="2458"/>
      <c r="C42" s="2458"/>
      <c r="D42" s="2458"/>
      <c r="E42" s="2459"/>
    </row>
    <row r="43" spans="1:5" s="1929" customFormat="1" ht="15" x14ac:dyDescent="0.25">
      <c r="A43" s="2439"/>
      <c r="B43" s="2440"/>
      <c r="C43" s="2440"/>
      <c r="D43" s="2440"/>
      <c r="E43" s="2441"/>
    </row>
    <row r="44" spans="1:5" s="1929" customFormat="1" ht="12" hidden="1" customHeight="1" x14ac:dyDescent="0.25">
      <c r="A44" s="2439"/>
      <c r="B44" s="2440"/>
      <c r="C44" s="2440"/>
      <c r="D44" s="2440"/>
      <c r="E44" s="2441"/>
    </row>
    <row r="45" spans="1:5" s="1929" customFormat="1" ht="12" customHeight="1" x14ac:dyDescent="0.25"/>
    <row r="46" spans="1:5" s="1929" customFormat="1" ht="9.75" customHeight="1" x14ac:dyDescent="0.25"/>
    <row r="47" spans="1:5" s="1929" customFormat="1" ht="13.5" customHeight="1" x14ac:dyDescent="0.25"/>
    <row r="48" spans="1:5" s="1929" customFormat="1" ht="15" x14ac:dyDescent="0.25"/>
    <row r="49" spans="1:1" s="1929" customFormat="1" ht="15" hidden="1" x14ac:dyDescent="0.25">
      <c r="A49" s="1929" t="b">
        <v>0</v>
      </c>
    </row>
    <row r="50" spans="1:1" s="1929" customFormat="1" ht="15" x14ac:dyDescent="0.25"/>
    <row r="51" spans="1:1" s="1929" customFormat="1" ht="15" x14ac:dyDescent="0.25"/>
    <row r="52" spans="1:1" s="1929" customFormat="1" ht="15" x14ac:dyDescent="0.25"/>
    <row r="53" spans="1:1" s="1929" customFormat="1" ht="15" x14ac:dyDescent="0.25"/>
    <row r="54" spans="1:1" s="1929" customFormat="1" ht="15" x14ac:dyDescent="0.25"/>
    <row r="55" spans="1:1" s="1929" customFormat="1" ht="15" x14ac:dyDescent="0.25"/>
    <row r="56" spans="1:1" s="1929" customFormat="1" ht="15" x14ac:dyDescent="0.25"/>
    <row r="57" spans="1:1" s="1929" customFormat="1" ht="15" x14ac:dyDescent="0.25"/>
    <row r="58" spans="1:1" s="1929" customFormat="1" ht="15" x14ac:dyDescent="0.25"/>
    <row r="59" spans="1:1" s="1929" customFormat="1" ht="15" x14ac:dyDescent="0.25"/>
    <row r="60" spans="1:1" s="1929" customFormat="1" ht="15" x14ac:dyDescent="0.25"/>
    <row r="61" spans="1:1" s="1929" customFormat="1" ht="15" x14ac:dyDescent="0.25"/>
    <row r="62" spans="1:1" s="1929" customFormat="1" ht="15" x14ac:dyDescent="0.25"/>
    <row r="63" spans="1:1" s="1929" customFormat="1" ht="15" x14ac:dyDescent="0.25"/>
    <row r="64" spans="1:1" s="1929" customFormat="1" ht="15" x14ac:dyDescent="0.25"/>
    <row r="65" s="1929" customFormat="1" ht="15" x14ac:dyDescent="0.25"/>
    <row r="66" s="1929" customFormat="1" ht="15" x14ac:dyDescent="0.25"/>
    <row r="67" s="1929" customFormat="1" ht="15" x14ac:dyDescent="0.25"/>
    <row r="68" s="1929" customFormat="1" ht="15" x14ac:dyDescent="0.25"/>
    <row r="69" s="1929" customFormat="1" ht="15" x14ac:dyDescent="0.25"/>
    <row r="70" s="1929" customFormat="1" ht="15" x14ac:dyDescent="0.25"/>
    <row r="71" s="1929" customFormat="1" ht="15" x14ac:dyDescent="0.25"/>
    <row r="72" s="1929" customFormat="1" ht="15" x14ac:dyDescent="0.25"/>
    <row r="73" s="1929" customFormat="1" ht="15" x14ac:dyDescent="0.25"/>
    <row r="74" s="1929" customFormat="1" ht="15" x14ac:dyDescent="0.25"/>
    <row r="75" s="1929" customFormat="1" ht="15" x14ac:dyDescent="0.25"/>
    <row r="76" s="1929" customFormat="1" ht="15" x14ac:dyDescent="0.25"/>
    <row r="77" s="1929" customFormat="1" ht="15" x14ac:dyDescent="0.25"/>
    <row r="78" s="1929" customFormat="1" ht="15" x14ac:dyDescent="0.25"/>
    <row r="79" s="1929" customFormat="1" ht="15" x14ac:dyDescent="0.25"/>
    <row r="80" s="1929" customFormat="1" ht="15" x14ac:dyDescent="0.25"/>
    <row r="81" s="1929" customFormat="1" ht="15" x14ac:dyDescent="0.25"/>
    <row r="82" s="1929" customFormat="1" ht="15" x14ac:dyDescent="0.25"/>
    <row r="83" s="1929" customFormat="1" ht="15" x14ac:dyDescent="0.25"/>
    <row r="84" s="1929" customFormat="1" ht="15" x14ac:dyDescent="0.25"/>
    <row r="85" s="1929" customFormat="1" ht="15" x14ac:dyDescent="0.25"/>
    <row r="86" s="1929" customFormat="1" ht="15" x14ac:dyDescent="0.25"/>
    <row r="87" s="1929" customFormat="1" ht="15" x14ac:dyDescent="0.25"/>
    <row r="88" s="1929" customFormat="1" ht="15" x14ac:dyDescent="0.25"/>
    <row r="89" s="1929" customFormat="1" ht="15" x14ac:dyDescent="0.25"/>
    <row r="90" s="1929" customFormat="1" ht="15" x14ac:dyDescent="0.25"/>
    <row r="91" s="1929" customFormat="1" ht="15" x14ac:dyDescent="0.25"/>
    <row r="92" s="1929" customFormat="1" ht="15" x14ac:dyDescent="0.25"/>
    <row r="93" s="1929" customFormat="1" ht="15" x14ac:dyDescent="0.25"/>
    <row r="94" s="1929" customFormat="1" ht="15" x14ac:dyDescent="0.25"/>
    <row r="95" s="1929" customFormat="1" ht="15" x14ac:dyDescent="0.25"/>
    <row r="96" s="1929" customFormat="1" ht="15" x14ac:dyDescent="0.25"/>
    <row r="97" s="192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L59" activeCellId="1" sqref="A14:D14 L58:L59"/>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465</v>
      </c>
      <c r="G1" s="1594"/>
    </row>
    <row r="2" spans="1:10" ht="11.85" customHeight="1" x14ac:dyDescent="0.2">
      <c r="A2" s="1589"/>
      <c r="B2" s="1590"/>
      <c r="E2" s="1592"/>
      <c r="F2" s="1595" t="s">
        <v>326</v>
      </c>
      <c r="G2" s="1594"/>
    </row>
    <row r="3" spans="1:10" ht="11.85" customHeight="1" x14ac:dyDescent="0.2">
      <c r="E3" s="1592"/>
      <c r="F3" s="1595" t="s">
        <v>466</v>
      </c>
      <c r="G3" s="1592"/>
    </row>
    <row r="4" spans="1:10" ht="11.85" customHeight="1" x14ac:dyDescent="0.2">
      <c r="E4" s="1592"/>
      <c r="F4" s="1595" t="s">
        <v>1013</v>
      </c>
      <c r="G4" s="1592"/>
    </row>
    <row r="5" spans="1:10" ht="12.2" customHeight="1" x14ac:dyDescent="0.2">
      <c r="F5" s="1595"/>
    </row>
    <row r="6" spans="1:10" x14ac:dyDescent="0.2">
      <c r="A6" s="1596" t="s">
        <v>760</v>
      </c>
      <c r="B6" s="1597"/>
      <c r="C6" s="1597"/>
      <c r="D6" s="1597"/>
      <c r="E6" s="1598"/>
      <c r="F6" s="1599"/>
      <c r="G6" s="1590"/>
      <c r="H6" s="1600" t="s">
        <v>1190</v>
      </c>
      <c r="I6" s="2465" t="str">
        <f>COVER!A17</f>
        <v>Hoover-Schrum Memorial SD 157</v>
      </c>
      <c r="J6" s="2466"/>
    </row>
    <row r="7" spans="1:10" x14ac:dyDescent="0.2">
      <c r="A7" s="2467" t="s">
        <v>1014</v>
      </c>
      <c r="B7" s="2468"/>
      <c r="C7" s="2468"/>
      <c r="D7" s="2468"/>
      <c r="E7" s="2469"/>
      <c r="F7" s="1601"/>
      <c r="G7" s="1590"/>
      <c r="H7" s="1600" t="s">
        <v>430</v>
      </c>
      <c r="I7" s="2470">
        <f>COVER!A13</f>
        <v>7016157002</v>
      </c>
      <c r="J7" s="247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2004</v>
      </c>
      <c r="F9" s="1611"/>
      <c r="G9" s="1611"/>
      <c r="H9" s="1612" t="s">
        <v>2005</v>
      </c>
      <c r="I9" s="1611"/>
      <c r="J9" s="1613"/>
    </row>
    <row r="10" spans="1:10" s="1621" customFormat="1" ht="13.5" customHeight="1" x14ac:dyDescent="0.2">
      <c r="A10" s="1614"/>
      <c r="B10" s="1615"/>
      <c r="C10" s="1616"/>
      <c r="D10" s="1617"/>
      <c r="E10" s="1618" t="s">
        <v>492</v>
      </c>
      <c r="F10" s="1619" t="s">
        <v>493</v>
      </c>
      <c r="G10" s="1620"/>
      <c r="H10" s="1619" t="s">
        <v>492</v>
      </c>
      <c r="I10" s="1619" t="s">
        <v>493</v>
      </c>
      <c r="J10" s="1619"/>
    </row>
    <row r="11" spans="1:10" s="1621" customFormat="1" ht="22.5" x14ac:dyDescent="0.2">
      <c r="A11" s="2471" t="s">
        <v>559</v>
      </c>
      <c r="B11" s="2472"/>
      <c r="C11" s="2473"/>
      <c r="D11" s="1622" t="s">
        <v>1016</v>
      </c>
      <c r="E11" s="1622" t="s">
        <v>67</v>
      </c>
      <c r="F11" s="1622" t="s">
        <v>7</v>
      </c>
      <c r="G11" s="1623" t="s">
        <v>162</v>
      </c>
      <c r="H11" s="1623" t="s">
        <v>67</v>
      </c>
      <c r="I11" s="1622" t="s">
        <v>7</v>
      </c>
      <c r="J11" s="1623" t="s">
        <v>162</v>
      </c>
    </row>
    <row r="12" spans="1:10" ht="15" customHeight="1" x14ac:dyDescent="0.2">
      <c r="A12" s="1624">
        <v>1</v>
      </c>
      <c r="B12" s="1625" t="s">
        <v>958</v>
      </c>
      <c r="C12" s="1626"/>
      <c r="D12" s="1627">
        <v>2320</v>
      </c>
      <c r="E12" s="1628">
        <f>'Expenditures 15-22'!K50</f>
        <v>251936</v>
      </c>
      <c r="F12" s="1629"/>
      <c r="G12" s="1628">
        <f t="shared" ref="G12:G18" si="0">SUM(E12:F12)</f>
        <v>251936</v>
      </c>
      <c r="H12" s="1630">
        <v>252100</v>
      </c>
      <c r="I12" s="1629"/>
      <c r="J12" s="1628">
        <f t="shared" ref="J12:J18" si="1">SUM(H12:I12)</f>
        <v>252100</v>
      </c>
    </row>
    <row r="13" spans="1:10" ht="15" customHeight="1" x14ac:dyDescent="0.2">
      <c r="A13" s="1624">
        <v>2</v>
      </c>
      <c r="B13" s="1625" t="s">
        <v>45</v>
      </c>
      <c r="C13" s="1626"/>
      <c r="D13" s="1627">
        <v>2330</v>
      </c>
      <c r="E13" s="1628">
        <f>'Expenditures 15-22'!K51</f>
        <v>233010</v>
      </c>
      <c r="F13" s="1629"/>
      <c r="G13" s="1628">
        <f t="shared" si="0"/>
        <v>233010</v>
      </c>
      <c r="H13" s="1630">
        <v>250000</v>
      </c>
      <c r="I13" s="1629"/>
      <c r="J13" s="1628">
        <f t="shared" si="1"/>
        <v>250000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1234</v>
      </c>
      <c r="C15" s="1626"/>
      <c r="D15" s="1627">
        <v>2510</v>
      </c>
      <c r="E15" s="1628">
        <f>'Expenditures 15-22'!K59</f>
        <v>138695</v>
      </c>
      <c r="F15" s="1628">
        <f>'Expenditures 15-22'!K122</f>
        <v>0</v>
      </c>
      <c r="G15" s="1628">
        <f t="shared" si="0"/>
        <v>138695</v>
      </c>
      <c r="H15" s="1630">
        <v>140000</v>
      </c>
      <c r="I15" s="1630"/>
      <c r="J15" s="1628">
        <f t="shared" si="1"/>
        <v>140000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1226</v>
      </c>
      <c r="C17" s="1626"/>
      <c r="D17" s="1627">
        <v>2610</v>
      </c>
      <c r="E17" s="1628">
        <f>'Expenditures 15-22'!K67</f>
        <v>0</v>
      </c>
      <c r="F17" s="1629"/>
      <c r="G17" s="1628">
        <f t="shared" si="0"/>
        <v>0</v>
      </c>
      <c r="H17" s="1630"/>
      <c r="I17" s="1629"/>
      <c r="J17" s="1628">
        <f t="shared" si="1"/>
        <v>0</v>
      </c>
    </row>
    <row r="18" spans="1:10" ht="22.5" customHeight="1" x14ac:dyDescent="0.2">
      <c r="A18" s="1902">
        <v>7</v>
      </c>
      <c r="B18" s="2474" t="s">
        <v>8</v>
      </c>
      <c r="C18" s="2475"/>
      <c r="D18" s="2476"/>
      <c r="E18" s="1632"/>
      <c r="F18" s="1632"/>
      <c r="G18" s="1633">
        <f t="shared" si="0"/>
        <v>0</v>
      </c>
      <c r="H18" s="1630"/>
      <c r="I18" s="1630"/>
      <c r="J18" s="1628">
        <f t="shared" si="1"/>
        <v>0</v>
      </c>
    </row>
    <row r="19" spans="1:10" ht="12.75" customHeight="1" thickBot="1" x14ac:dyDescent="0.25">
      <c r="A19" s="1624">
        <v>8</v>
      </c>
      <c r="B19" s="1634" t="s">
        <v>1356</v>
      </c>
      <c r="D19" s="1635"/>
      <c r="E19" s="1636">
        <f t="shared" ref="E19:J19" si="2">SUM(E12:E17)-E18</f>
        <v>623641</v>
      </c>
      <c r="F19" s="1636">
        <f t="shared" si="2"/>
        <v>0</v>
      </c>
      <c r="G19" s="1636">
        <f t="shared" si="2"/>
        <v>623641</v>
      </c>
      <c r="H19" s="1636">
        <f t="shared" si="2"/>
        <v>642100</v>
      </c>
      <c r="I19" s="1636">
        <f t="shared" si="2"/>
        <v>0</v>
      </c>
      <c r="J19" s="1636">
        <f t="shared" si="2"/>
        <v>642100</v>
      </c>
    </row>
    <row r="20" spans="1:10" ht="25.5" customHeight="1" thickTop="1" x14ac:dyDescent="0.2">
      <c r="A20" s="1624">
        <v>9</v>
      </c>
      <c r="B20" s="2477" t="s">
        <v>2008</v>
      </c>
      <c r="C20" s="2475"/>
      <c r="D20" s="2476"/>
      <c r="E20" s="1637"/>
      <c r="F20" s="1637"/>
      <c r="G20" s="1637"/>
      <c r="H20" s="1637"/>
      <c r="I20" s="1637"/>
      <c r="J20" s="1638">
        <f>IF(AND(G19&gt;0,J19&gt;0),(((J19-G19)/G19)),"Enter Budget Data")</f>
        <v>2.9598759542749754E-2</v>
      </c>
    </row>
    <row r="21" spans="1:10" ht="9" customHeight="1" x14ac:dyDescent="0.2">
      <c r="B21" s="1639"/>
    </row>
    <row r="22" spans="1:10" x14ac:dyDescent="0.2">
      <c r="A22" s="1640" t="s">
        <v>139</v>
      </c>
      <c r="B22" s="1639"/>
    </row>
    <row r="23" spans="1:10" x14ac:dyDescent="0.2">
      <c r="A23" s="1592" t="s">
        <v>2006</v>
      </c>
      <c r="B23" s="1639"/>
    </row>
    <row r="24" spans="1:10" x14ac:dyDescent="0.2">
      <c r="A24" s="1592" t="s">
        <v>2007</v>
      </c>
      <c r="B24" s="1639"/>
    </row>
    <row r="25" spans="1:10" x14ac:dyDescent="0.2">
      <c r="A25" s="1641"/>
      <c r="B25" s="1639"/>
    </row>
    <row r="26" spans="1:10" ht="20.100000000000001" customHeight="1" x14ac:dyDescent="0.2">
      <c r="B26" s="1639"/>
      <c r="C26" s="2482"/>
      <c r="D26" s="2482"/>
      <c r="E26" s="1901"/>
      <c r="F26" s="2481">
        <v>43084</v>
      </c>
      <c r="G26" s="2481"/>
    </row>
    <row r="27" spans="1:10" x14ac:dyDescent="0.2">
      <c r="B27" s="1639"/>
      <c r="C27" s="1896" t="s">
        <v>1198</v>
      </c>
      <c r="D27" s="1897"/>
      <c r="E27" s="1898"/>
      <c r="F27" s="2478" t="s">
        <v>1884</v>
      </c>
      <c r="G27" s="2478"/>
    </row>
    <row r="28" spans="1:10" ht="28.5" customHeight="1" x14ac:dyDescent="0.2">
      <c r="B28" s="1639"/>
      <c r="C28" s="2480" t="s">
        <v>2253</v>
      </c>
      <c r="D28" s="2480"/>
      <c r="E28" s="1900"/>
      <c r="F28" s="2480" t="s">
        <v>2102</v>
      </c>
      <c r="G28" s="2480"/>
    </row>
    <row r="29" spans="1:10" x14ac:dyDescent="0.2">
      <c r="B29" s="1639"/>
      <c r="C29" s="1894" t="s">
        <v>2015</v>
      </c>
      <c r="E29" s="1899"/>
      <c r="F29" s="2479" t="s">
        <v>1885</v>
      </c>
      <c r="G29" s="2479"/>
    </row>
    <row r="30" spans="1:10" ht="9" customHeight="1" x14ac:dyDescent="0.2">
      <c r="B30" s="1639"/>
      <c r="C30" s="1893"/>
      <c r="E30" s="1895"/>
      <c r="F30" s="1892"/>
      <c r="G30" s="1892"/>
    </row>
    <row r="31" spans="1:10" ht="15" customHeight="1" x14ac:dyDescent="0.2">
      <c r="A31" s="1592"/>
      <c r="B31" s="1642" t="s">
        <v>1199</v>
      </c>
    </row>
    <row r="32" spans="1:10" ht="9" customHeight="1" x14ac:dyDescent="0.2">
      <c r="A32" s="1592"/>
      <c r="B32" s="1640"/>
    </row>
    <row r="33" spans="1:10" ht="12.75" customHeight="1" x14ac:dyDescent="0.2">
      <c r="A33" s="1592"/>
      <c r="B33" s="1643"/>
      <c r="C33" s="2462" t="s">
        <v>138</v>
      </c>
      <c r="D33" s="2463"/>
      <c r="E33" s="2463"/>
      <c r="F33" s="2463"/>
      <c r="G33" s="2463"/>
      <c r="H33" s="2463"/>
      <c r="I33" s="2463"/>
    </row>
    <row r="34" spans="1:10" ht="10.35" customHeight="1" x14ac:dyDescent="0.2">
      <c r="C34" s="2463"/>
      <c r="D34" s="2463"/>
      <c r="E34" s="2463"/>
      <c r="F34" s="2463"/>
      <c r="G34" s="2463"/>
      <c r="H34" s="2463"/>
      <c r="I34" s="2463"/>
    </row>
    <row r="35" spans="1:10" ht="7.5" customHeight="1" x14ac:dyDescent="0.2">
      <c r="C35" s="1644"/>
    </row>
    <row r="36" spans="1:10" ht="13.5" customHeight="1" x14ac:dyDescent="0.2">
      <c r="B36" s="1643"/>
      <c r="C36" s="2464" t="s">
        <v>2079</v>
      </c>
      <c r="D36" s="2463"/>
      <c r="E36" s="2463"/>
      <c r="F36" s="2463"/>
      <c r="G36" s="2463"/>
      <c r="H36" s="2463"/>
      <c r="I36" s="2463"/>
      <c r="J36" s="1645"/>
    </row>
    <row r="37" spans="1:10" ht="22.5" customHeight="1" x14ac:dyDescent="0.2">
      <c r="C37" s="2463"/>
      <c r="D37" s="2463"/>
      <c r="E37" s="2463"/>
      <c r="F37" s="2463"/>
      <c r="G37" s="2463"/>
      <c r="H37" s="2463"/>
      <c r="I37" s="2463"/>
      <c r="J37" s="1645"/>
    </row>
    <row r="38" spans="1:10" ht="7.5" customHeight="1" x14ac:dyDescent="0.2">
      <c r="C38" s="1644"/>
      <c r="D38" s="1646"/>
      <c r="E38" s="1647"/>
      <c r="F38" s="1985"/>
      <c r="G38" s="1647"/>
    </row>
    <row r="39" spans="1:10" ht="13.5" customHeight="1" x14ac:dyDescent="0.2">
      <c r="B39" s="1643"/>
      <c r="C39" s="2460" t="s">
        <v>1027</v>
      </c>
      <c r="D39" s="2461"/>
      <c r="E39" s="2461"/>
      <c r="F39" s="2461"/>
      <c r="G39" s="2461"/>
      <c r="H39" s="2461"/>
      <c r="I39" s="2461"/>
    </row>
    <row r="40" spans="1:10" ht="13.35" customHeight="1" x14ac:dyDescent="0.2">
      <c r="A40" s="1592"/>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4294967295" verticalDpi="4294967295"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10" zoomScale="110" zoomScaleNormal="110" workbookViewId="0">
      <selection activeCell="A14" sqref="A14:D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2119</v>
      </c>
    </row>
    <row r="6" spans="1:2" x14ac:dyDescent="0.2">
      <c r="A6" s="386">
        <v>2</v>
      </c>
      <c r="B6" s="12" t="s">
        <v>2200</v>
      </c>
    </row>
    <row r="7" spans="1:2" x14ac:dyDescent="0.2">
      <c r="A7" s="386">
        <v>3</v>
      </c>
      <c r="B7" t="s">
        <v>2120</v>
      </c>
    </row>
    <row r="8" spans="1:2" x14ac:dyDescent="0.2">
      <c r="A8" s="386">
        <v>4</v>
      </c>
      <c r="B8" s="12" t="s">
        <v>2201</v>
      </c>
    </row>
    <row r="9" spans="1:2" x14ac:dyDescent="0.2">
      <c r="A9" s="2111">
        <v>5</v>
      </c>
      <c r="B9" s="12" t="s">
        <v>2192</v>
      </c>
    </row>
    <row r="10" spans="1:2" x14ac:dyDescent="0.2">
      <c r="A10" s="387"/>
      <c r="B10" s="12" t="s">
        <v>2191</v>
      </c>
    </row>
    <row r="11" spans="1:2" x14ac:dyDescent="0.2">
      <c r="A11" s="387"/>
      <c r="B11" s="12" t="s">
        <v>2193</v>
      </c>
    </row>
    <row r="12" spans="1:2" x14ac:dyDescent="0.2">
      <c r="A12" s="387"/>
      <c r="B12" s="12" t="s">
        <v>2194</v>
      </c>
    </row>
    <row r="13" spans="1:2" x14ac:dyDescent="0.2">
      <c r="A13" s="387"/>
      <c r="B13" s="12" t="s">
        <v>2195</v>
      </c>
    </row>
    <row r="14" spans="1:2" x14ac:dyDescent="0.2">
      <c r="A14" s="387"/>
      <c r="B14" s="12" t="s">
        <v>2196</v>
      </c>
    </row>
    <row r="15" spans="1:2" x14ac:dyDescent="0.2">
      <c r="A15" s="387"/>
      <c r="B15" s="12" t="s">
        <v>2225</v>
      </c>
    </row>
    <row r="16" spans="1:2" x14ac:dyDescent="0.2">
      <c r="A16" s="387"/>
      <c r="B16" s="12" t="s">
        <v>2255</v>
      </c>
    </row>
    <row r="17" spans="1:2" x14ac:dyDescent="0.2">
      <c r="A17" s="2139">
        <v>6</v>
      </c>
      <c r="B17" s="18" t="s">
        <v>2213</v>
      </c>
    </row>
    <row r="18" spans="1:2" x14ac:dyDescent="0.2">
      <c r="A18" s="2139"/>
      <c r="B18" s="18" t="s">
        <v>2216</v>
      </c>
    </row>
    <row r="19" spans="1:2" x14ac:dyDescent="0.2">
      <c r="A19" s="2139"/>
      <c r="B19" s="18" t="s">
        <v>2218</v>
      </c>
    </row>
    <row r="20" spans="1:2" x14ac:dyDescent="0.2">
      <c r="A20" s="2139"/>
      <c r="B20" s="18" t="s">
        <v>2221</v>
      </c>
    </row>
    <row r="21" spans="1:2" x14ac:dyDescent="0.2">
      <c r="A21" s="2139"/>
      <c r="B21" s="18" t="s">
        <v>2222</v>
      </c>
    </row>
    <row r="22" spans="1:2" x14ac:dyDescent="0.2">
      <c r="A22" s="2139"/>
      <c r="B22" s="18" t="s">
        <v>2223</v>
      </c>
    </row>
    <row r="23" spans="1:2" x14ac:dyDescent="0.2">
      <c r="A23" s="2139"/>
      <c r="B23" s="18" t="s">
        <v>2224</v>
      </c>
    </row>
    <row r="24" spans="1:2" x14ac:dyDescent="0.2">
      <c r="A24" s="2139">
        <v>7</v>
      </c>
      <c r="B24" s="18" t="s">
        <v>2227</v>
      </c>
    </row>
    <row r="25" spans="1:2" x14ac:dyDescent="0.2">
      <c r="A25" s="2139"/>
      <c r="B25" s="18" t="s">
        <v>2197</v>
      </c>
    </row>
    <row r="26" spans="1:2" x14ac:dyDescent="0.2">
      <c r="A26" s="2139"/>
      <c r="B26" s="18" t="s">
        <v>2193</v>
      </c>
    </row>
    <row r="27" spans="1:2" x14ac:dyDescent="0.2">
      <c r="A27" s="2139"/>
      <c r="B27" s="18" t="s">
        <v>2199</v>
      </c>
    </row>
    <row r="28" spans="1:2" x14ac:dyDescent="0.2">
      <c r="A28" s="2139"/>
      <c r="B28" s="18" t="s">
        <v>2198</v>
      </c>
    </row>
    <row r="29" spans="1:2" x14ac:dyDescent="0.2">
      <c r="A29" s="2139"/>
      <c r="B29" s="18" t="s">
        <v>2214</v>
      </c>
    </row>
    <row r="30" spans="1:2" x14ac:dyDescent="0.2">
      <c r="A30" s="2139"/>
      <c r="B30" s="18" t="s">
        <v>2225</v>
      </c>
    </row>
    <row r="31" spans="1:2" x14ac:dyDescent="0.2">
      <c r="A31" s="2139"/>
      <c r="B31" s="18" t="s">
        <v>2226</v>
      </c>
    </row>
    <row r="32" spans="1:2" x14ac:dyDescent="0.2">
      <c r="A32" s="2139">
        <v>8</v>
      </c>
      <c r="B32" s="18" t="s">
        <v>2215</v>
      </c>
    </row>
    <row r="33" spans="1:2" x14ac:dyDescent="0.2">
      <c r="A33" s="2139"/>
      <c r="B33" s="18" t="s">
        <v>2217</v>
      </c>
    </row>
    <row r="34" spans="1:2" x14ac:dyDescent="0.2">
      <c r="A34" s="2139"/>
      <c r="B34" s="18" t="s">
        <v>2219</v>
      </c>
    </row>
    <row r="35" spans="1:2" x14ac:dyDescent="0.2">
      <c r="A35" s="2139"/>
      <c r="B35" s="18" t="s">
        <v>2220</v>
      </c>
    </row>
    <row r="36" spans="1:2" x14ac:dyDescent="0.2">
      <c r="A36" s="2139"/>
      <c r="B36" s="18" t="s">
        <v>2222</v>
      </c>
    </row>
    <row r="37" spans="1:2" x14ac:dyDescent="0.2">
      <c r="A37" s="2139"/>
      <c r="B37" s="18" t="s">
        <v>2228</v>
      </c>
    </row>
    <row r="38" spans="1:2" x14ac:dyDescent="0.2">
      <c r="A38" s="2139"/>
      <c r="B38" s="18" t="s">
        <v>2229</v>
      </c>
    </row>
    <row r="39" spans="1:2" x14ac:dyDescent="0.2">
      <c r="A39" s="2139"/>
      <c r="B39" s="18" t="s">
        <v>2256</v>
      </c>
    </row>
    <row r="40" spans="1:2" x14ac:dyDescent="0.2">
      <c r="A40" s="2139"/>
      <c r="B40" s="79"/>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Hoover-Schrum Memorial SD 157</v>
      </c>
    </row>
    <row r="66" spans="1:2" x14ac:dyDescent="0.2">
      <c r="B66" s="393">
        <f>COVER!A13</f>
        <v>7016157002</v>
      </c>
    </row>
  </sheetData>
  <phoneticPr fontId="11" type="noConversion"/>
  <pageMargins left="0.2" right="0.2" top="1.17" bottom="0.75" header="0.19" footer="0.16"/>
  <pageSetup scale="80"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E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1703</v>
      </c>
      <c r="D6" s="175"/>
    </row>
    <row r="7" spans="1:4" ht="13.5" customHeight="1" x14ac:dyDescent="0.2">
      <c r="A7" s="174"/>
      <c r="B7" s="176"/>
      <c r="C7" s="290" t="s">
        <v>1704</v>
      </c>
      <c r="D7" s="175"/>
    </row>
    <row r="8" spans="1:4" ht="13.5" customHeight="1" x14ac:dyDescent="0.2">
      <c r="A8" s="174"/>
      <c r="B8" s="1588" t="s">
        <v>1096</v>
      </c>
      <c r="C8" s="290" t="s">
        <v>1683</v>
      </c>
      <c r="D8" s="175"/>
    </row>
    <row r="9" spans="1:4" ht="13.5" customHeight="1" x14ac:dyDescent="0.2">
      <c r="A9" s="108"/>
      <c r="B9" s="1586" t="s">
        <v>1097</v>
      </c>
      <c r="C9" s="1507" t="s">
        <v>1568</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7" t="s">
        <v>1682</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7" t="s">
        <v>1575</v>
      </c>
      <c r="C15" s="1507" t="s">
        <v>1576</v>
      </c>
    </row>
    <row r="16" spans="1:4" ht="12.75" customHeight="1" x14ac:dyDescent="0.2">
      <c r="C16" s="1507" t="s">
        <v>1577</v>
      </c>
    </row>
    <row r="17" spans="3:3" ht="12.75" customHeight="1" x14ac:dyDescent="0.2">
      <c r="C17" s="295" t="s">
        <v>1578</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1"/>
      <c r="C11" s="441"/>
      <c r="D11" s="441"/>
      <c r="E11" s="441"/>
      <c r="F11" s="441"/>
    </row>
    <row r="13" spans="1:6" x14ac:dyDescent="0.2">
      <c r="A13" s="1734"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2143125</xdr:colOff>
                <xdr:row>1</xdr:row>
                <xdr:rowOff>76200</xdr:rowOff>
              </from>
              <to>
                <xdr:col>1</xdr:col>
                <xdr:colOff>161925</xdr:colOff>
                <xdr:row>5</xdr:row>
                <xdr:rowOff>114300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257175</xdr:colOff>
                <xdr:row>1</xdr:row>
                <xdr:rowOff>66675</xdr:rowOff>
              </from>
              <to>
                <xdr:col>2</xdr:col>
                <xdr:colOff>561975</xdr:colOff>
                <xdr:row>5</xdr:row>
                <xdr:rowOff>104775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95250</xdr:colOff>
                <xdr:row>1</xdr:row>
                <xdr:rowOff>66675</xdr:rowOff>
              </from>
              <to>
                <xdr:col>4</xdr:col>
                <xdr:colOff>400050</xdr:colOff>
                <xdr:row>5</xdr:row>
                <xdr:rowOff>104775</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83" t="s">
        <v>1867</v>
      </c>
      <c r="B1" s="2484"/>
      <c r="C1" s="2484"/>
      <c r="D1" s="2484"/>
      <c r="E1" s="2484"/>
      <c r="F1" s="2485"/>
    </row>
    <row r="2" spans="1:8" ht="39.75" customHeight="1" x14ac:dyDescent="0.2">
      <c r="A2" s="2493" t="s">
        <v>2009</v>
      </c>
      <c r="B2" s="2494"/>
      <c r="C2" s="2494"/>
      <c r="D2" s="2494"/>
      <c r="E2" s="2494"/>
      <c r="F2" s="2495"/>
      <c r="G2" s="1810"/>
      <c r="H2" s="1810"/>
    </row>
    <row r="3" spans="1:8" ht="46.5" customHeight="1" x14ac:dyDescent="0.2">
      <c r="A3" s="2496" t="s">
        <v>1717</v>
      </c>
      <c r="B3" s="2497"/>
      <c r="C3" s="2497"/>
      <c r="D3" s="2497"/>
      <c r="E3" s="2497"/>
      <c r="F3" s="2498"/>
      <c r="G3" s="1810"/>
      <c r="H3" s="1810"/>
    </row>
    <row r="4" spans="1:8" s="1568" customFormat="1" ht="41.25" customHeight="1" x14ac:dyDescent="0.2">
      <c r="A4" s="2499" t="s">
        <v>1866</v>
      </c>
      <c r="B4" s="2500"/>
      <c r="C4" s="2500"/>
      <c r="D4" s="2500"/>
      <c r="E4" s="2500"/>
      <c r="F4" s="2501"/>
    </row>
    <row r="5" spans="1:8" ht="42" customHeight="1" x14ac:dyDescent="0.2">
      <c r="A5" s="1825" t="s">
        <v>559</v>
      </c>
      <c r="B5" s="1569" t="s">
        <v>1869</v>
      </c>
      <c r="C5" s="1569" t="s">
        <v>1870</v>
      </c>
      <c r="D5" s="1569" t="s">
        <v>1868</v>
      </c>
      <c r="E5" s="1569" t="s">
        <v>1871</v>
      </c>
      <c r="F5" s="1569" t="s">
        <v>1627</v>
      </c>
    </row>
    <row r="6" spans="1:8" s="1572" customFormat="1" ht="14.25" customHeight="1" x14ac:dyDescent="0.2">
      <c r="A6" s="1570" t="s">
        <v>1628</v>
      </c>
      <c r="B6" s="1571">
        <f>'Acct Summary 7-8'!C8</f>
        <v>8609841</v>
      </c>
      <c r="C6" s="1571">
        <f>'Acct Summary 7-8'!D8</f>
        <v>1191689</v>
      </c>
      <c r="D6" s="1571">
        <f>'Acct Summary 7-8'!F8</f>
        <v>1660017</v>
      </c>
      <c r="E6" s="1571">
        <f>'Acct Summary 7-8'!I8</f>
        <v>48992</v>
      </c>
      <c r="F6" s="1571">
        <f>SUM(B6:E6)</f>
        <v>11510539</v>
      </c>
    </row>
    <row r="7" spans="1:8" s="1572" customFormat="1" ht="14.25" customHeight="1" thickBot="1" x14ac:dyDescent="0.25">
      <c r="A7" s="1570" t="s">
        <v>1629</v>
      </c>
      <c r="B7" s="1573">
        <f>'Acct Summary 7-8'!C17</f>
        <v>10297136</v>
      </c>
      <c r="C7" s="1573">
        <f>'Acct Summary 7-8'!D17</f>
        <v>1005261</v>
      </c>
      <c r="D7" s="1573">
        <f>'Acct Summary 7-8'!F17</f>
        <v>509485</v>
      </c>
      <c r="E7" s="1826"/>
      <c r="F7" s="1571">
        <f>SUM(B7:E7)</f>
        <v>11811882</v>
      </c>
    </row>
    <row r="8" spans="1:8" s="1572" customFormat="1" ht="14.25" thickTop="1" thickBot="1" x14ac:dyDescent="0.25">
      <c r="A8" s="1574" t="s">
        <v>1630</v>
      </c>
      <c r="B8" s="1575">
        <f>(B6-B7)</f>
        <v>-1687295</v>
      </c>
      <c r="C8" s="1575">
        <f>(C6-C7)</f>
        <v>186428</v>
      </c>
      <c r="D8" s="1575">
        <f>(D6-D7)</f>
        <v>1150532</v>
      </c>
      <c r="E8" s="1573">
        <f>(E6-E7)</f>
        <v>48992</v>
      </c>
      <c r="F8" s="1576">
        <f>SUM(F6-F7)</f>
        <v>-301343</v>
      </c>
    </row>
    <row r="9" spans="1:8" s="1572" customFormat="1" ht="14.25" thickTop="1" thickBot="1" x14ac:dyDescent="0.25">
      <c r="A9" s="1577" t="s">
        <v>2010</v>
      </c>
      <c r="B9" s="1578">
        <f>'Acct Summary 7-8'!C81</f>
        <v>1075076</v>
      </c>
      <c r="C9" s="1578">
        <f>'Acct Summary 7-8'!D81</f>
        <v>234916</v>
      </c>
      <c r="D9" s="1578">
        <f>'Acct Summary 7-8'!F81</f>
        <v>983435</v>
      </c>
      <c r="E9" s="1578">
        <f>'Acct Summary 7-8'!I81</f>
        <v>1862610</v>
      </c>
      <c r="F9" s="1657">
        <f>SUM(B9:E9)</f>
        <v>4156037</v>
      </c>
    </row>
    <row r="10" spans="1:8" ht="16.5" customHeight="1" thickTop="1" x14ac:dyDescent="0.2">
      <c r="A10" s="1579"/>
      <c r="B10" s="1580"/>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655"/>
      <c r="B11" s="1656"/>
      <c r="C11" s="2487"/>
      <c r="D11" s="2488"/>
      <c r="E11" s="2488"/>
      <c r="F11" s="2489"/>
      <c r="H11" s="1654"/>
    </row>
    <row r="12" spans="1:8" ht="19.5" customHeight="1" x14ac:dyDescent="0.2">
      <c r="A12" s="1655"/>
      <c r="B12" s="1656"/>
      <c r="C12" s="2487"/>
      <c r="D12" s="2488"/>
      <c r="E12" s="2488"/>
      <c r="F12" s="2489"/>
      <c r="H12" s="1654"/>
    </row>
    <row r="13" spans="1:8" ht="19.5" customHeight="1" x14ac:dyDescent="0.2">
      <c r="A13" s="1655"/>
      <c r="B13" s="1656"/>
      <c r="C13" s="2490"/>
      <c r="D13" s="2491"/>
      <c r="E13" s="2491"/>
      <c r="F13" s="2492"/>
      <c r="H13" s="1654"/>
    </row>
    <row r="14" spans="1:8" s="1528" customFormat="1" hidden="1" x14ac:dyDescent="0.2">
      <c r="A14" s="2486" t="s">
        <v>1938</v>
      </c>
      <c r="B14" s="2486"/>
      <c r="C14" s="2486"/>
      <c r="D14" s="2486"/>
      <c r="E14" s="2486"/>
      <c r="F14" s="1528" t="s">
        <v>1631</v>
      </c>
    </row>
    <row r="15" spans="1:8" hidden="1" x14ac:dyDescent="0.2">
      <c r="A15" s="1519" t="s">
        <v>1714</v>
      </c>
      <c r="F15" s="1581" t="s">
        <v>1632</v>
      </c>
    </row>
    <row r="16" spans="1:8" hidden="1" x14ac:dyDescent="0.2">
      <c r="A16" s="1519" t="s">
        <v>1715</v>
      </c>
      <c r="F16" s="1519" t="s">
        <v>1697</v>
      </c>
    </row>
    <row r="17" spans="1:6" hidden="1" x14ac:dyDescent="0.2">
      <c r="A17" s="1519" t="s">
        <v>1696</v>
      </c>
      <c r="F17" s="1519" t="s">
        <v>1634</v>
      </c>
    </row>
    <row r="18" spans="1:6" ht="14.25" customHeight="1" x14ac:dyDescent="0.2"/>
    <row r="19" spans="1:6" x14ac:dyDescent="0.2">
      <c r="B19" s="1400"/>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4" sqref="A14:D14"/>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750</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1" t="s">
        <v>487</v>
      </c>
      <c r="B6" s="398"/>
      <c r="C6" s="226"/>
      <c r="D6" s="1243"/>
    </row>
    <row r="7" spans="1:4" x14ac:dyDescent="0.2">
      <c r="A7" s="1881" t="s">
        <v>486</v>
      </c>
      <c r="B7" s="398"/>
      <c r="C7" s="226"/>
      <c r="D7" s="1243"/>
    </row>
    <row r="8" spans="1:4" ht="18" customHeight="1" x14ac:dyDescent="0.2">
      <c r="A8" s="2502"/>
      <c r="B8" s="2503"/>
      <c r="C8" s="2503"/>
      <c r="D8" s="2504"/>
    </row>
    <row r="9" spans="1:4" s="4" customFormat="1" ht="14.25" customHeight="1" x14ac:dyDescent="0.2">
      <c r="A9" s="1880"/>
      <c r="B9" s="227">
        <v>1</v>
      </c>
      <c r="C9" s="228" t="s">
        <v>888</v>
      </c>
      <c r="D9" s="1244"/>
    </row>
    <row r="10" spans="1:4" s="4" customFormat="1" ht="14.25" customHeight="1" x14ac:dyDescent="0.2">
      <c r="A10" s="1877"/>
      <c r="B10" s="227">
        <f t="shared" ref="B10:B17" si="0">B9+1</f>
        <v>2</v>
      </c>
      <c r="C10" s="228" t="s">
        <v>1009</v>
      </c>
      <c r="D10" s="1244"/>
    </row>
    <row r="11" spans="1:4" s="4" customFormat="1" ht="12.75" x14ac:dyDescent="0.2">
      <c r="A11" s="1877"/>
      <c r="B11" s="227">
        <f t="shared" si="0"/>
        <v>3</v>
      </c>
      <c r="C11" s="2507" t="s">
        <v>1879</v>
      </c>
      <c r="D11" s="2508"/>
    </row>
    <row r="12" spans="1:4" s="4" customFormat="1" ht="12.75" x14ac:dyDescent="0.2">
      <c r="A12" s="1883"/>
      <c r="B12" s="227"/>
      <c r="C12" s="1882" t="s">
        <v>1878</v>
      </c>
      <c r="D12" s="1827"/>
    </row>
    <row r="13" spans="1:4" s="4" customFormat="1" ht="14.25" customHeight="1" x14ac:dyDescent="0.2">
      <c r="A13" s="1877"/>
      <c r="B13" s="227">
        <f>B11+1</f>
        <v>4</v>
      </c>
      <c r="C13" s="228" t="s">
        <v>889</v>
      </c>
      <c r="D13" s="1244"/>
    </row>
    <row r="14" spans="1:4" s="4" customFormat="1" ht="14.25" customHeight="1" x14ac:dyDescent="0.2">
      <c r="A14" s="1877"/>
      <c r="B14" s="227">
        <f t="shared" si="0"/>
        <v>5</v>
      </c>
      <c r="C14" s="228" t="s">
        <v>724</v>
      </c>
      <c r="D14" s="1244"/>
    </row>
    <row r="15" spans="1:4" s="4" customFormat="1" ht="14.25" customHeight="1" x14ac:dyDescent="0.2">
      <c r="A15" s="1877"/>
      <c r="B15" s="227">
        <f t="shared" si="0"/>
        <v>6</v>
      </c>
      <c r="C15" s="228" t="s">
        <v>890</v>
      </c>
      <c r="D15" s="1244"/>
    </row>
    <row r="16" spans="1:4" s="4" customFormat="1" ht="14.25" customHeight="1" x14ac:dyDescent="0.2">
      <c r="A16" s="1877"/>
      <c r="B16" s="227">
        <f t="shared" si="0"/>
        <v>7</v>
      </c>
      <c r="C16" s="228" t="s">
        <v>1228</v>
      </c>
      <c r="D16" s="1244"/>
    </row>
    <row r="17" spans="1:4" s="4" customFormat="1" ht="14.25" customHeight="1" x14ac:dyDescent="0.2">
      <c r="A17" s="1878"/>
      <c r="B17" s="1884">
        <f t="shared" si="0"/>
        <v>8</v>
      </c>
      <c r="C17" s="229" t="s">
        <v>891</v>
      </c>
      <c r="D17" s="1245"/>
    </row>
    <row r="18" spans="1:4" s="4" customFormat="1" ht="14.25" customHeight="1" x14ac:dyDescent="0.2">
      <c r="A18" s="1877"/>
      <c r="B18" s="1889">
        <v>9</v>
      </c>
      <c r="C18" s="1890" t="s">
        <v>1880</v>
      </c>
      <c r="D18" s="1888"/>
    </row>
    <row r="19" spans="1:4" s="4" customFormat="1" x14ac:dyDescent="0.2">
      <c r="A19" s="1879"/>
      <c r="B19" s="1885"/>
      <c r="C19" s="1886"/>
      <c r="D19" s="1887"/>
    </row>
    <row r="20" spans="1:4" s="4" customFormat="1" ht="12.75" customHeight="1" x14ac:dyDescent="0.2">
      <c r="A20" s="320" t="s">
        <v>1166</v>
      </c>
      <c r="B20" s="316"/>
      <c r="C20" s="317"/>
      <c r="D20" s="1246"/>
    </row>
    <row r="21" spans="1:4" s="4" customFormat="1" ht="14.85" customHeight="1" x14ac:dyDescent="0.2">
      <c r="A21" s="321" t="s">
        <v>748</v>
      </c>
      <c r="B21" s="299"/>
      <c r="C21" s="300"/>
      <c r="D21" s="1247"/>
    </row>
    <row r="22" spans="1:4" s="4" customFormat="1" ht="12.75" customHeight="1" x14ac:dyDescent="0.2">
      <c r="A22" s="1236" t="s">
        <v>892</v>
      </c>
      <c r="B22" s="301"/>
      <c r="C22" s="302"/>
      <c r="D22" s="1248"/>
    </row>
    <row r="23" spans="1:4" s="4" customFormat="1" ht="12.75" customHeight="1" x14ac:dyDescent="0.2">
      <c r="A23" s="1236" t="s">
        <v>893</v>
      </c>
      <c r="B23" s="301"/>
      <c r="C23" s="303"/>
      <c r="D23" s="1249"/>
    </row>
    <row r="24" spans="1:4" s="4" customFormat="1" ht="14.25" customHeight="1" x14ac:dyDescent="0.2">
      <c r="A24" s="1236" t="s">
        <v>894</v>
      </c>
      <c r="B24" s="301"/>
      <c r="C24" s="303"/>
      <c r="D24" s="1249"/>
    </row>
    <row r="25" spans="1:4" ht="6.75" customHeight="1" thickBot="1" x14ac:dyDescent="0.25">
      <c r="A25" s="322"/>
      <c r="B25" s="323"/>
      <c r="C25" s="324"/>
      <c r="D25" s="1250"/>
    </row>
    <row r="26" spans="1:4" ht="12.75" thickTop="1" x14ac:dyDescent="0.2">
      <c r="A26" s="318"/>
      <c r="B26" s="319"/>
      <c r="C26" s="1237" t="s">
        <v>805</v>
      </c>
      <c r="D26" s="1251" t="s">
        <v>804</v>
      </c>
    </row>
    <row r="27" spans="1:4" x14ac:dyDescent="0.2">
      <c r="A27" s="236"/>
      <c r="B27" s="361">
        <v>1</v>
      </c>
      <c r="C27" s="2510" t="s">
        <v>353</v>
      </c>
      <c r="D27" s="2511"/>
    </row>
    <row r="28" spans="1:4" ht="12.75" x14ac:dyDescent="0.2">
      <c r="A28" s="230"/>
      <c r="B28" s="231">
        <v>2</v>
      </c>
      <c r="C28" s="2509" t="s">
        <v>1901</v>
      </c>
      <c r="D28" s="2354"/>
    </row>
    <row r="29" spans="1:4" ht="12.2" customHeight="1" x14ac:dyDescent="0.2">
      <c r="A29" s="230"/>
      <c r="B29" s="231"/>
      <c r="C29" s="360" t="s">
        <v>1107</v>
      </c>
      <c r="D29" s="1252" t="str">
        <f>IF(COVER!O11="X","CASH",IF(COVER!O12="X","ACCRUAL ","PLEASE CHECK AN ACCOUNTING BASIS."))</f>
        <v>CASH</v>
      </c>
    </row>
    <row r="30" spans="1:4" ht="12.2" customHeight="1" x14ac:dyDescent="0.2">
      <c r="A30" s="230"/>
      <c r="B30" s="231"/>
      <c r="C30" s="360" t="s">
        <v>1584</v>
      </c>
      <c r="D30" s="1252" t="str">
        <f>IF(COVER!O11="X","OK",IF(AND('Aud Quest 2'!J90=0,'Aud Quest 2'!H77&lt;DATE(2016,12,31)),"ENTER ACCOUNTING INFO",IF(AND('Aud Quest 2'!J90&gt;0,'Aud Quest 2'!H77&lt;DATE(2016,12,31)),"OK")))</f>
        <v>OK</v>
      </c>
    </row>
    <row r="31" spans="1:4" x14ac:dyDescent="0.2">
      <c r="A31" s="232"/>
      <c r="B31" s="233"/>
      <c r="C31" s="1072" t="s">
        <v>1903</v>
      </c>
      <c r="D31" s="1253" t="str">
        <f>IF(AND(COVER!J29="X",COVER!J30="X",COVER!L30&lt;&gt;"X"),"OK",IF(AND(COVER!J29="X",COVER!J30&lt;&gt;"X",COVER!L30="X"),"OK",IF(AND(COVER!L29="X",COVER!J30&lt;&gt;"X"),"OK","PLEASE CHECK YES or NO.")))</f>
        <v>OK</v>
      </c>
    </row>
    <row r="32" spans="1:4" x14ac:dyDescent="0.2">
      <c r="A32" s="232"/>
      <c r="B32" s="235"/>
      <c r="C32" s="1582" t="s">
        <v>1902</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55" t="str">
        <f>IF('Aud Quest 2'!B53="X",IF('Aud Quest 2'!F53&gt;"00/00/00 ","Enter Effective Date","ok"))</f>
        <v>ok</v>
      </c>
    </row>
    <row r="35" spans="1:10" x14ac:dyDescent="0.2">
      <c r="A35" s="232"/>
      <c r="B35" s="235"/>
      <c r="C35" s="1582" t="s">
        <v>1633</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3" t="str">
        <f>IF(OR(COVER!B6="x",'FP Info 3'!B31="X",'FP Info 3'!B32="X"),"OK","ENTRY IS REQUIRED!")</f>
        <v>OK</v>
      </c>
    </row>
    <row r="39" spans="1:10" s="241" customFormat="1" ht="12.75" customHeight="1" x14ac:dyDescent="0.2">
      <c r="A39" s="239"/>
      <c r="B39" s="231">
        <f>B36+1</f>
        <v>4</v>
      </c>
      <c r="C39" s="240" t="s">
        <v>895</v>
      </c>
      <c r="D39" s="1258"/>
    </row>
    <row r="40" spans="1:10" s="241" customFormat="1" x14ac:dyDescent="0.2">
      <c r="A40" s="242"/>
      <c r="B40" s="231"/>
      <c r="C40" s="243" t="s">
        <v>966</v>
      </c>
      <c r="D40" s="1253" t="str">
        <f>IF('Assets-Liab 5-6'!C4&lt;-0.49, "ERROR!","OK")</f>
        <v>OK</v>
      </c>
    </row>
    <row r="41" spans="1:10" x14ac:dyDescent="0.2">
      <c r="A41" s="242"/>
      <c r="B41" s="231"/>
      <c r="C41" s="243" t="s">
        <v>345</v>
      </c>
      <c r="D41" s="1253" t="str">
        <f>IF('Assets-Liab 5-6'!D4&lt;-0.49, "ERROR!","OK")</f>
        <v>OK</v>
      </c>
    </row>
    <row r="42" spans="1:10" x14ac:dyDescent="0.2">
      <c r="A42" s="242"/>
      <c r="B42" s="231"/>
      <c r="C42" s="243" t="s">
        <v>896</v>
      </c>
      <c r="D42" s="1253" t="str">
        <f>IF('Assets-Liab 5-6'!E4&lt;-0.49, "ERROR!","OK")</f>
        <v>OK</v>
      </c>
    </row>
    <row r="43" spans="1:10" x14ac:dyDescent="0.2">
      <c r="A43" s="242"/>
      <c r="B43" s="231"/>
      <c r="C43" s="243" t="s">
        <v>346</v>
      </c>
      <c r="D43" s="1253" t="str">
        <f>IF('Assets-Liab 5-6'!F4&lt;-0.49, "ERROR!","OK")</f>
        <v>OK</v>
      </c>
    </row>
    <row r="44" spans="1:10" x14ac:dyDescent="0.2">
      <c r="A44" s="242"/>
      <c r="B44" s="231"/>
      <c r="C44" s="243" t="s">
        <v>347</v>
      </c>
      <c r="D44" s="1253" t="str">
        <f>IF('Assets-Liab 5-6'!G4&lt;-0.49, "ERROR!","OK")</f>
        <v>OK</v>
      </c>
    </row>
    <row r="45" spans="1:10" x14ac:dyDescent="0.2">
      <c r="A45" s="242"/>
      <c r="B45" s="231"/>
      <c r="C45" s="243" t="s">
        <v>897</v>
      </c>
      <c r="D45" s="1253" t="str">
        <f>IF('Assets-Liab 5-6'!H4&lt;-0.49, "ERROR!","OK")</f>
        <v>OK</v>
      </c>
    </row>
    <row r="46" spans="1:10" x14ac:dyDescent="0.2">
      <c r="A46" s="242"/>
      <c r="B46" s="231"/>
      <c r="C46" s="243" t="s">
        <v>348</v>
      </c>
      <c r="D46" s="1253" t="str">
        <f>IF('Assets-Liab 5-6'!I4&lt;-0.49, "ERROR!","OK")</f>
        <v>OK</v>
      </c>
    </row>
    <row r="47" spans="1:10" x14ac:dyDescent="0.2">
      <c r="A47" s="242"/>
      <c r="B47" s="231"/>
      <c r="C47" s="243" t="s">
        <v>898</v>
      </c>
      <c r="D47" s="1253" t="str">
        <f>IF('Assets-Liab 5-6'!J4&lt;-0.49, "ERROR!","OK")</f>
        <v>OK</v>
      </c>
    </row>
    <row r="48" spans="1:10" x14ac:dyDescent="0.2">
      <c r="A48" s="242"/>
      <c r="B48" s="231"/>
      <c r="C48" s="243" t="s">
        <v>349</v>
      </c>
      <c r="D48" s="1253" t="str">
        <f>IF('Assets-Liab 5-6'!K4&lt;-0.49, "ERROR!","OK")</f>
        <v>OK</v>
      </c>
    </row>
    <row r="49" spans="1:4" x14ac:dyDescent="0.2">
      <c r="A49" s="245"/>
      <c r="B49" s="247">
        <f>B39+1</f>
        <v>5</v>
      </c>
      <c r="C49" s="2512" t="s">
        <v>615</v>
      </c>
      <c r="D49" s="2513"/>
    </row>
    <row r="50" spans="1:4" x14ac:dyDescent="0.2">
      <c r="A50" s="245"/>
      <c r="B50" s="246"/>
      <c r="C50" s="1560" t="s">
        <v>1588</v>
      </c>
      <c r="D50" s="1259" t="str">
        <f>IF(SUM('Assets-Liab 5-6'!C13)&lt;&gt;SUM('Assets-Liab 5-6'!C41),"ERROR!","OK")</f>
        <v>OK</v>
      </c>
    </row>
    <row r="51" spans="1:4" x14ac:dyDescent="0.2">
      <c r="A51" s="245"/>
      <c r="B51" s="246"/>
      <c r="C51" s="1560" t="s">
        <v>1589</v>
      </c>
      <c r="D51" s="1259" t="str">
        <f>IF(SUM('Assets-Liab 5-6'!D13)&lt;&gt;SUM('Assets-Liab 5-6'!D41),"ERROR!","OK")</f>
        <v>OK</v>
      </c>
    </row>
    <row r="52" spans="1:4" x14ac:dyDescent="0.2">
      <c r="A52" s="245"/>
      <c r="B52" s="246"/>
      <c r="C52" s="1560" t="s">
        <v>1590</v>
      </c>
      <c r="D52" s="1259" t="str">
        <f>IF(SUM('Assets-Liab 5-6'!E13)&lt;&gt;SUM('Assets-Liab 5-6'!E41),"ERROR!","OK")</f>
        <v>OK</v>
      </c>
    </row>
    <row r="53" spans="1:4" x14ac:dyDescent="0.2">
      <c r="A53" s="245"/>
      <c r="B53" s="246"/>
      <c r="C53" s="1560" t="s">
        <v>1591</v>
      </c>
      <c r="D53" s="1259" t="str">
        <f>IF(SUM('Assets-Liab 5-6'!F13)&lt;&gt;SUM('Assets-Liab 5-6'!F41),"ERROR!","OK")</f>
        <v>OK</v>
      </c>
    </row>
    <row r="54" spans="1:4" x14ac:dyDescent="0.2">
      <c r="A54" s="245"/>
      <c r="B54" s="246"/>
      <c r="C54" s="1560" t="s">
        <v>1592</v>
      </c>
      <c r="D54" s="1259" t="str">
        <f>IF(SUM('Assets-Liab 5-6'!G13)&lt;&gt;SUM('Assets-Liab 5-6'!G41),"ERROR!","OK")</f>
        <v>OK</v>
      </c>
    </row>
    <row r="55" spans="1:4" x14ac:dyDescent="0.2">
      <c r="A55" s="245"/>
      <c r="B55" s="246"/>
      <c r="C55" s="1560" t="s">
        <v>1593</v>
      </c>
      <c r="D55" s="1259" t="str">
        <f>IF(SUM('Assets-Liab 5-6'!H13)&lt;&gt;SUM('Assets-Liab 5-6'!H41),"ERROR!","OK")</f>
        <v>OK</v>
      </c>
    </row>
    <row r="56" spans="1:4" x14ac:dyDescent="0.2">
      <c r="A56" s="245"/>
      <c r="B56" s="246"/>
      <c r="C56" s="1560" t="s">
        <v>1594</v>
      </c>
      <c r="D56" s="1259" t="str">
        <f>IF(SUM('Assets-Liab 5-6'!I13)&lt;&gt;SUM('Assets-Liab 5-6'!I41),"ERROR!","OK")</f>
        <v>OK</v>
      </c>
    </row>
    <row r="57" spans="1:4" x14ac:dyDescent="0.2">
      <c r="A57" s="245"/>
      <c r="B57" s="246"/>
      <c r="C57" s="1560" t="s">
        <v>1595</v>
      </c>
      <c r="D57" s="1259" t="str">
        <f>IF(SUM('Assets-Liab 5-6'!J13)&lt;&gt;SUM('Assets-Liab 5-6'!J41),"ERROR!","OK")</f>
        <v>OK</v>
      </c>
    </row>
    <row r="58" spans="1:4" x14ac:dyDescent="0.2">
      <c r="A58" s="245"/>
      <c r="B58" s="246"/>
      <c r="C58" s="1560" t="s">
        <v>1596</v>
      </c>
      <c r="D58" s="1259" t="str">
        <f>IF(SUM('Assets-Liab 5-6'!K13)&lt;&gt;SUM('Assets-Liab 5-6'!K41),"ERROR!","OK")</f>
        <v>OK</v>
      </c>
    </row>
    <row r="59" spans="1:4" x14ac:dyDescent="0.2">
      <c r="A59" s="245"/>
      <c r="B59" s="246"/>
      <c r="C59" s="1560" t="s">
        <v>1597</v>
      </c>
      <c r="D59" s="1259" t="str">
        <f>IF(SUM('Assets-Liab 5-6'!L13)&lt;&gt;('Assets-Liab 5-6'!L41),"ERROR!","OK")</f>
        <v>OK</v>
      </c>
    </row>
    <row r="60" spans="1:4" x14ac:dyDescent="0.2">
      <c r="A60" s="245"/>
      <c r="B60" s="246"/>
      <c r="C60" s="1560" t="s">
        <v>1598</v>
      </c>
      <c r="D60" s="1259" t="str">
        <f>IF(SUM('Assets-Liab 5-6'!M23)&lt;&gt;('Assets-Liab 5-6'!M41),"ERROR!","OK")</f>
        <v>OK</v>
      </c>
    </row>
    <row r="61" spans="1:4" x14ac:dyDescent="0.2">
      <c r="A61" s="245"/>
      <c r="B61" s="246"/>
      <c r="C61" s="1560" t="s">
        <v>1599</v>
      </c>
      <c r="D61" s="1259" t="str">
        <f>IF(SUM('Assets-Liab 5-6'!N23)&lt;&gt;('Assets-Liab 5-6'!N41),"ERROR!","OK")</f>
        <v>OK</v>
      </c>
    </row>
    <row r="62" spans="1:4" x14ac:dyDescent="0.2">
      <c r="A62" s="232"/>
      <c r="B62" s="247">
        <f>B49+1</f>
        <v>6</v>
      </c>
      <c r="C62" s="2505" t="s">
        <v>899</v>
      </c>
      <c r="D62" s="2506"/>
    </row>
    <row r="63" spans="1:4" s="241" customFormat="1" x14ac:dyDescent="0.2">
      <c r="A63" s="232"/>
      <c r="B63" s="238"/>
      <c r="C63" s="1561" t="s">
        <v>1600</v>
      </c>
      <c r="D63" s="1260" t="str">
        <f>IF('Assets-Liab 5-6'!C38+'Assets-Liab 5-6'!C39='Acct Summary 7-8'!C81,"OK","ERROR!")</f>
        <v>OK</v>
      </c>
    </row>
    <row r="64" spans="1:4" x14ac:dyDescent="0.2">
      <c r="A64" s="232"/>
      <c r="B64" s="238"/>
      <c r="C64" s="1561" t="s">
        <v>1601</v>
      </c>
      <c r="D64" s="1260" t="str">
        <f>IF((('Assets-Liab 5-6'!D38+'Assets-Liab 5-6'!D39) ='Acct Summary 7-8'!D81), "OK", "ERROR!" )</f>
        <v>OK</v>
      </c>
    </row>
    <row r="65" spans="1:4" s="241" customFormat="1" x14ac:dyDescent="0.2">
      <c r="A65" s="232"/>
      <c r="B65" s="238"/>
      <c r="C65" s="1561" t="s">
        <v>1602</v>
      </c>
      <c r="D65" s="1260" t="str">
        <f>IF((('Assets-Liab 5-6'!E38 + 'Assets-Liab 5-6'!E39) ='Acct Summary 7-8'!E81), "OK", "ERROR!" )</f>
        <v>OK</v>
      </c>
    </row>
    <row r="66" spans="1:4" x14ac:dyDescent="0.2">
      <c r="A66" s="232"/>
      <c r="B66" s="238"/>
      <c r="C66" s="1561" t="s">
        <v>1603</v>
      </c>
      <c r="D66" s="1260" t="str">
        <f>IF((('Assets-Liab 5-6'!F38 + 'Assets-Liab 5-6'!F39) ='Acct Summary 7-8'!F81), "OK", "ERROR!" )</f>
        <v>OK</v>
      </c>
    </row>
    <row r="67" spans="1:4" ht="12.75" customHeight="1" x14ac:dyDescent="0.2">
      <c r="A67" s="232"/>
      <c r="B67" s="238"/>
      <c r="C67" s="1561" t="s">
        <v>1620</v>
      </c>
      <c r="D67" s="1260" t="str">
        <f>IF((('Assets-Liab 5-6'!G38 + 'Assets-Liab 5-6'!G39) ='Acct Summary 7-8'!G81), "OK", "ERROR!" )</f>
        <v>OK</v>
      </c>
    </row>
    <row r="68" spans="1:4" x14ac:dyDescent="0.2">
      <c r="A68" s="232"/>
      <c r="B68" s="238"/>
      <c r="C68" s="1561" t="s">
        <v>1604</v>
      </c>
      <c r="D68" s="1260" t="str">
        <f>IF((('Assets-Liab 5-6'!H38 + 'Assets-Liab 5-6'!H39) ='Acct Summary 7-8'!H81), "OK", "ERROR!" )</f>
        <v>OK</v>
      </c>
    </row>
    <row r="69" spans="1:4" ht="12.75" customHeight="1" x14ac:dyDescent="0.2">
      <c r="A69" s="232"/>
      <c r="B69" s="238"/>
      <c r="C69" s="1561" t="s">
        <v>1605</v>
      </c>
      <c r="D69" s="1260" t="str">
        <f>IF((('Assets-Liab 5-6'!I38 + 'Assets-Liab 5-6'!I39) ='Acct Summary 7-8'!I81), "OK", "ERROR!" )</f>
        <v>OK</v>
      </c>
    </row>
    <row r="70" spans="1:4" x14ac:dyDescent="0.2">
      <c r="A70" s="232"/>
      <c r="B70" s="238"/>
      <c r="C70" s="1561" t="s">
        <v>1606</v>
      </c>
      <c r="D70" s="1260" t="str">
        <f>IF((('Assets-Liab 5-6'!J38 + 'Assets-Liab 5-6'!J39) ='Acct Summary 7-8'!J81), "OK", "ERROR!" )</f>
        <v>OK</v>
      </c>
    </row>
    <row r="71" spans="1:4" x14ac:dyDescent="0.2">
      <c r="A71" s="242"/>
      <c r="B71" s="238"/>
      <c r="C71" s="1561" t="s">
        <v>1621</v>
      </c>
      <c r="D71" s="1260" t="str">
        <f>IF((('Assets-Liab 5-6'!K38 + 'Assets-Liab 5-6'!K39) ='Acct Summary 7-8'!K81), "OK", "ERROR!" )</f>
        <v>OK</v>
      </c>
    </row>
    <row r="72" spans="1:4" x14ac:dyDescent="0.2">
      <c r="A72" s="236"/>
      <c r="B72" s="231">
        <f>B62+1+1</f>
        <v>8</v>
      </c>
      <c r="C72" s="248" t="s">
        <v>756</v>
      </c>
      <c r="D72" s="1261"/>
    </row>
    <row r="73" spans="1:4" x14ac:dyDescent="0.2">
      <c r="A73" s="245"/>
      <c r="B73" s="231"/>
      <c r="C73" s="1071" t="s">
        <v>1183</v>
      </c>
      <c r="D73" s="1261"/>
    </row>
    <row r="74" spans="1:4" x14ac:dyDescent="0.2">
      <c r="A74" s="232"/>
      <c r="B74" s="238"/>
      <c r="C74" s="1072" t="s">
        <v>1607</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505" t="s">
        <v>757</v>
      </c>
      <c r="D76" s="2506"/>
    </row>
    <row r="77" spans="1:4" x14ac:dyDescent="0.2">
      <c r="A77" s="236"/>
      <c r="B77" s="247"/>
      <c r="C77" s="1072" t="s">
        <v>1608</v>
      </c>
      <c r="D77" s="1262" t="str">
        <f>IF(SUM('Acct Summary 7-8'!C27:K27) =SUM( 'Acct Summary 7-8'!C49:K49),"OK", "ERROR")</f>
        <v>OK</v>
      </c>
    </row>
    <row r="78" spans="1:4" x14ac:dyDescent="0.2">
      <c r="A78" s="232"/>
      <c r="B78" s="238"/>
      <c r="C78" s="1561" t="s">
        <v>1609</v>
      </c>
      <c r="D78" s="1260" t="str">
        <f>IF(SUM('Acct Summary 7-8'!C28:K28)=SUM('Acct Summary 7-8'!C50:K50),"OK","ERROR!")</f>
        <v>OK</v>
      </c>
    </row>
    <row r="79" spans="1:4" ht="24" x14ac:dyDescent="0.2">
      <c r="A79" s="244"/>
      <c r="B79" s="238"/>
      <c r="C79" s="1561" t="s">
        <v>1610</v>
      </c>
      <c r="D79" s="1262" t="str">
        <f>IF(SUM('Acct Summary 7-8'!C42:K42)&gt;=SUM( 'Acct Summary 7-8'!C74:K74),"OK", "ERROR")</f>
        <v>OK</v>
      </c>
    </row>
    <row r="80" spans="1:4" ht="15" customHeight="1" x14ac:dyDescent="0.2">
      <c r="A80" s="236"/>
      <c r="B80" s="247">
        <f>B76+1</f>
        <v>10</v>
      </c>
      <c r="C80" s="240" t="s">
        <v>1143</v>
      </c>
      <c r="D80" s="1263"/>
    </row>
    <row r="81" spans="1:4" x14ac:dyDescent="0.2">
      <c r="A81" s="232"/>
      <c r="B81" s="238"/>
      <c r="C81" s="1561" t="s">
        <v>1640</v>
      </c>
      <c r="D81" s="1260" t="str">
        <f>IF(SUM('Assets-Liab 5-6'!C38:H38)&gt;=SUM('Rest Tax Levies-Tort Im 26'!G25:K25),"OK","ERROR")</f>
        <v>OK</v>
      </c>
    </row>
    <row r="82" spans="1:4" x14ac:dyDescent="0.2">
      <c r="A82" s="232"/>
      <c r="B82" s="238"/>
      <c r="C82" s="1561" t="s">
        <v>1713</v>
      </c>
      <c r="D82" s="1260" t="str">
        <f>IF(SUM('Assets-Liab 5-6'!C39:K39)&gt;0,"OK","ENTRY IS REQUIRED!")</f>
        <v>OK</v>
      </c>
    </row>
    <row r="83" spans="1:4" x14ac:dyDescent="0.2">
      <c r="A83" s="232"/>
      <c r="B83" s="1583">
        <f>B80+1</f>
        <v>11</v>
      </c>
      <c r="C83" s="1584" t="s">
        <v>1642</v>
      </c>
      <c r="D83" s="1260"/>
    </row>
    <row r="84" spans="1:4" x14ac:dyDescent="0.2">
      <c r="A84" s="232"/>
      <c r="B84" s="238"/>
      <c r="C84" s="1561" t="s">
        <v>1641</v>
      </c>
      <c r="D84" s="1260" t="str">
        <f>IF(ISNUMBER('Acct Summary 7-8'!C9),"OK","ENTRY IS REQUIRED!")</f>
        <v>OK</v>
      </c>
    </row>
    <row r="85" spans="1:4" x14ac:dyDescent="0.2">
      <c r="A85" s="245"/>
      <c r="B85" s="247">
        <f>B80+1+1</f>
        <v>12</v>
      </c>
      <c r="C85" s="249" t="s">
        <v>1611</v>
      </c>
      <c r="D85" s="1264" t="str">
        <f>IF(OR(COVER!$B$6="X",'PCTC-OEPP 28-29'!F77&gt;0),"OK","PLEASE ENTER 9 MO ADA.")</f>
        <v>OK</v>
      </c>
    </row>
    <row r="86" spans="1:4" x14ac:dyDescent="0.2">
      <c r="A86" s="245"/>
      <c r="B86" s="247">
        <f>B85+1</f>
        <v>13</v>
      </c>
      <c r="C86" s="249" t="s">
        <v>1726</v>
      </c>
      <c r="D86" s="1265" t="str">
        <f>IF(COVER!B5="X",IF('AC32'!J19=0,"ENTER BUDGET DATA!","OK"),"OK")</f>
        <v>OK</v>
      </c>
    </row>
    <row r="87" spans="1:4" x14ac:dyDescent="0.2">
      <c r="B87" s="247">
        <f>B86+1</f>
        <v>14</v>
      </c>
      <c r="C87" s="249" t="s">
        <v>1727</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4" sqref="A14:E1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37" t="s">
        <v>2011</v>
      </c>
      <c r="B4" s="2538"/>
      <c r="C4" s="2538"/>
      <c r="D4" s="2538"/>
      <c r="E4" s="2538"/>
      <c r="F4" s="2538"/>
      <c r="G4" s="2538"/>
      <c r="H4" s="2538"/>
      <c r="I4" s="2538"/>
      <c r="J4" s="2538"/>
      <c r="K4" s="2538"/>
      <c r="L4" s="253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95" t="s">
        <v>1389</v>
      </c>
      <c r="B6" s="1949"/>
      <c r="C6" s="1939"/>
      <c r="D6" s="1939"/>
      <c r="E6" s="1996" t="s">
        <v>1388</v>
      </c>
      <c r="F6" s="1950"/>
      <c r="G6" s="1997" t="s">
        <v>1387</v>
      </c>
      <c r="H6" s="1939"/>
      <c r="I6" s="1939"/>
      <c r="J6" s="1939"/>
      <c r="K6" s="1939"/>
      <c r="L6" s="1940"/>
      <c r="V6" s="1290"/>
      <c r="W6" s="1290"/>
      <c r="X6" s="1290"/>
      <c r="Y6" s="1290"/>
      <c r="Z6" s="1290"/>
      <c r="AA6" s="1290"/>
      <c r="AB6" s="1290"/>
      <c r="AC6" s="1290"/>
    </row>
    <row r="7" spans="1:29" ht="28.5" customHeight="1" x14ac:dyDescent="0.2">
      <c r="A7" s="2539" t="str">
        <f>COVER!A17</f>
        <v>Hoover-Schrum Memorial SD 157</v>
      </c>
      <c r="B7" s="2540"/>
      <c r="C7" s="2540"/>
      <c r="D7" s="2541"/>
      <c r="E7" s="2542">
        <f>COVER!A13</f>
        <v>7016157002</v>
      </c>
      <c r="F7" s="2543"/>
      <c r="G7" s="2544" t="str">
        <f>COVER!T23</f>
        <v>066-003685</v>
      </c>
      <c r="H7" s="2545"/>
      <c r="I7" s="2545"/>
      <c r="J7" s="2545"/>
      <c r="K7" s="2545"/>
      <c r="L7" s="2546"/>
    </row>
    <row r="8" spans="1:29" ht="13.5" customHeight="1" x14ac:dyDescent="0.2">
      <c r="A8" s="1995" t="s">
        <v>1893</v>
      </c>
      <c r="B8" s="1949"/>
      <c r="C8" s="1939"/>
      <c r="D8" s="1939"/>
      <c r="E8" s="1951"/>
      <c r="F8" s="1940"/>
      <c r="G8" s="1998" t="s">
        <v>1386</v>
      </c>
      <c r="H8" s="1278"/>
      <c r="I8" s="1278"/>
      <c r="J8" s="1278"/>
      <c r="K8" s="1278"/>
      <c r="L8" s="1941"/>
    </row>
    <row r="9" spans="1:29" ht="13.5" customHeight="1" x14ac:dyDescent="0.2">
      <c r="A9" s="2547"/>
      <c r="B9" s="2515"/>
      <c r="C9" s="2515"/>
      <c r="D9" s="2515"/>
      <c r="E9" s="2515"/>
      <c r="F9" s="2548"/>
      <c r="G9" s="2514" t="str">
        <f>COVER!T13</f>
        <v>JOHN KASPEREK CO., INC.</v>
      </c>
      <c r="H9" s="2533"/>
      <c r="I9" s="2533"/>
      <c r="J9" s="2533"/>
      <c r="K9" s="2533"/>
      <c r="L9" s="2549"/>
    </row>
    <row r="10" spans="1:29" ht="13.5" customHeight="1" x14ac:dyDescent="0.2">
      <c r="A10" s="2523"/>
      <c r="B10" s="2524"/>
      <c r="C10" s="2524"/>
      <c r="D10" s="2524"/>
      <c r="E10" s="2524"/>
      <c r="F10" s="2525"/>
      <c r="G10" s="2514" t="str">
        <f>COVER!T17</f>
        <v>1471 RING ROAD</v>
      </c>
      <c r="H10" s="2516"/>
      <c r="I10" s="2516"/>
      <c r="J10" s="2516"/>
      <c r="K10" s="2516"/>
      <c r="L10" s="2529"/>
    </row>
    <row r="11" spans="1:29" ht="13.5" customHeight="1" x14ac:dyDescent="0.2">
      <c r="A11" s="1995" t="s">
        <v>1895</v>
      </c>
      <c r="B11" s="1949"/>
      <c r="C11" s="1939"/>
      <c r="D11" s="1951"/>
      <c r="E11" s="1939"/>
      <c r="F11" s="1940"/>
      <c r="G11" s="2514" t="str">
        <f>COVER!T19</f>
        <v xml:space="preserve">CALUMET CITY </v>
      </c>
      <c r="H11" s="2516"/>
      <c r="I11" s="2516"/>
      <c r="J11" s="1990" t="str">
        <f>COVER!X19</f>
        <v>IL</v>
      </c>
      <c r="K11" s="1990">
        <f>COVER!Z19</f>
        <v>60409</v>
      </c>
      <c r="L11" s="1989"/>
    </row>
    <row r="12" spans="1:29" ht="13.5" customHeight="1" x14ac:dyDescent="0.2">
      <c r="A12" s="2530" t="s">
        <v>1894</v>
      </c>
      <c r="B12" s="2531"/>
      <c r="C12" s="2531"/>
      <c r="D12" s="2531"/>
      <c r="E12" s="2531"/>
      <c r="F12" s="2532"/>
      <c r="G12" s="1908"/>
      <c r="H12" s="1294"/>
      <c r="I12" s="1294"/>
      <c r="J12" s="1294"/>
      <c r="K12" s="1294"/>
      <c r="L12" s="1909"/>
    </row>
    <row r="13" spans="1:29" ht="13.5" customHeight="1" x14ac:dyDescent="0.2">
      <c r="A13" s="2514"/>
      <c r="B13" s="2533"/>
      <c r="C13" s="2533"/>
      <c r="D13" s="2533"/>
      <c r="E13" s="1293"/>
      <c r="F13" s="1991"/>
      <c r="G13" s="1999" t="s">
        <v>1896</v>
      </c>
      <c r="H13" s="1942"/>
      <c r="I13" s="2534" t="str">
        <f>COVER!T25</f>
        <v>jkasperek@kasperekcpa.com</v>
      </c>
      <c r="J13" s="2535"/>
      <c r="K13" s="2535"/>
      <c r="L13" s="2536"/>
    </row>
    <row r="14" spans="1:29" ht="13.5" customHeight="1" x14ac:dyDescent="0.2">
      <c r="A14" s="2514" t="str">
        <f>COVER!A19</f>
        <v>1255 SUPERIOR AVENUE</v>
      </c>
      <c r="B14" s="2515"/>
      <c r="C14" s="2515"/>
      <c r="D14" s="2515"/>
      <c r="E14" s="1988">
        <v>0</v>
      </c>
      <c r="F14" s="1292"/>
      <c r="G14" s="2000" t="s">
        <v>1385</v>
      </c>
      <c r="H14" s="1278"/>
      <c r="I14" s="1278"/>
      <c r="J14" s="1278"/>
      <c r="K14" s="1278"/>
      <c r="L14" s="1941"/>
    </row>
    <row r="15" spans="1:29" ht="13.5" customHeight="1" x14ac:dyDescent="0.2">
      <c r="A15" s="2514" t="str">
        <f>COVER!A21</f>
        <v>CALUMET CITY</v>
      </c>
      <c r="B15" s="2516"/>
      <c r="C15" s="2516"/>
      <c r="D15" s="1277"/>
      <c r="E15" s="1910"/>
      <c r="F15" s="1291"/>
      <c r="G15" s="1987" t="str">
        <f>COVER!T15</f>
        <v>JOHN KASPEREK JR., CPA</v>
      </c>
      <c r="H15" s="1278"/>
      <c r="I15" s="1278"/>
      <c r="J15" s="1278"/>
      <c r="K15" s="1278"/>
      <c r="L15" s="1941"/>
    </row>
    <row r="16" spans="1:29" ht="12.2" customHeight="1" x14ac:dyDescent="0.2">
      <c r="A16" s="1987" t="s">
        <v>2093</v>
      </c>
      <c r="B16" s="1498"/>
      <c r="C16" s="1990">
        <f>COVER!A25</f>
        <v>60409</v>
      </c>
      <c r="D16" s="1990"/>
      <c r="E16" s="1990"/>
      <c r="F16" s="1991"/>
      <c r="G16" s="2517"/>
      <c r="H16" s="2518"/>
      <c r="I16" s="2518"/>
      <c r="J16" s="2518"/>
      <c r="K16" s="2518"/>
      <c r="L16" s="2519"/>
    </row>
    <row r="17" spans="1:13" ht="12.2" customHeight="1" x14ac:dyDescent="0.2">
      <c r="A17" s="2520"/>
      <c r="B17" s="2521"/>
      <c r="C17" s="2521"/>
      <c r="D17" s="2521"/>
      <c r="E17" s="2521"/>
      <c r="F17" s="2522"/>
      <c r="G17" s="2000" t="s">
        <v>1384</v>
      </c>
      <c r="H17" s="1278"/>
      <c r="I17" s="1278"/>
      <c r="J17" s="1278"/>
      <c r="K17" s="2001" t="s">
        <v>1383</v>
      </c>
      <c r="L17" s="1940"/>
      <c r="M17" s="1290"/>
    </row>
    <row r="18" spans="1:13" ht="12.2" customHeight="1" x14ac:dyDescent="0.2">
      <c r="A18" s="2523"/>
      <c r="B18" s="2524"/>
      <c r="C18" s="2524"/>
      <c r="D18" s="2524"/>
      <c r="E18" s="2524"/>
      <c r="F18" s="2525"/>
      <c r="G18" s="2526" t="str">
        <f>COVER!T21</f>
        <v>708-862-2262</v>
      </c>
      <c r="H18" s="2527"/>
      <c r="I18" s="2527"/>
      <c r="J18" s="2527"/>
      <c r="K18" s="2526" t="str">
        <f>COVER!X21</f>
        <v>708-891-3396</v>
      </c>
      <c r="L18" s="252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2017</v>
      </c>
    </row>
    <row r="22" spans="1:13" ht="12.2" customHeight="1" x14ac:dyDescent="0.2">
      <c r="A22" s="1289"/>
    </row>
    <row r="23" spans="1:13" ht="12.2" customHeight="1" x14ac:dyDescent="0.2">
      <c r="A23" s="1289"/>
      <c r="B23" s="1279" t="s">
        <v>2084</v>
      </c>
      <c r="C23" s="2002" t="s">
        <v>1382</v>
      </c>
    </row>
    <row r="24" spans="1:13" ht="10.15" customHeight="1" x14ac:dyDescent="0.2">
      <c r="A24" s="1289"/>
      <c r="C24" s="2002" t="s">
        <v>1381</v>
      </c>
    </row>
    <row r="25" spans="1:13" ht="9" customHeight="1" x14ac:dyDescent="0.2">
      <c r="B25" s="1282" t="s">
        <v>1364</v>
      </c>
      <c r="C25" s="1288"/>
      <c r="J25" s="1281"/>
    </row>
    <row r="26" spans="1:13" s="1276" customFormat="1" ht="12.2" customHeight="1" x14ac:dyDescent="0.2">
      <c r="B26" s="1279" t="s">
        <v>2084</v>
      </c>
      <c r="C26" s="2002" t="s">
        <v>2018</v>
      </c>
      <c r="D26" s="1283"/>
      <c r="E26" s="1283"/>
    </row>
    <row r="27" spans="1:13" s="1276" customFormat="1" ht="9" customHeight="1" x14ac:dyDescent="0.2">
      <c r="B27" s="1282"/>
      <c r="C27" s="2002"/>
      <c r="D27" s="1283"/>
      <c r="E27" s="1283"/>
    </row>
    <row r="28" spans="1:13" s="1276" customFormat="1" ht="12.2" customHeight="1" x14ac:dyDescent="0.2">
      <c r="A28" s="1287"/>
      <c r="B28" s="1279" t="s">
        <v>2084</v>
      </c>
      <c r="C28" s="2002" t="s">
        <v>2019</v>
      </c>
      <c r="D28" s="1283"/>
      <c r="E28" s="1283"/>
    </row>
    <row r="29" spans="1:13" s="1276" customFormat="1" ht="9" customHeight="1" x14ac:dyDescent="0.2">
      <c r="A29" s="1287"/>
      <c r="B29" s="1282"/>
      <c r="C29" s="2002"/>
      <c r="D29" s="1283"/>
      <c r="E29" s="1283"/>
    </row>
    <row r="30" spans="1:13" s="1276" customFormat="1" ht="12.2" customHeight="1" x14ac:dyDescent="0.2">
      <c r="B30" s="1279" t="s">
        <v>2084</v>
      </c>
      <c r="C30" s="2002" t="s">
        <v>2020</v>
      </c>
      <c r="D30" s="1277"/>
      <c r="E30" s="1277"/>
      <c r="F30" s="1283"/>
      <c r="G30" s="1283"/>
      <c r="H30" s="1283"/>
      <c r="I30" s="1283"/>
      <c r="J30" s="1283"/>
      <c r="K30" s="1283"/>
      <c r="L30" s="1283"/>
    </row>
    <row r="31" spans="1:13" s="1276" customFormat="1" ht="9" customHeight="1" x14ac:dyDescent="0.2">
      <c r="B31" s="1282"/>
      <c r="C31" s="2002"/>
      <c r="D31" s="1277"/>
      <c r="E31" s="1277"/>
      <c r="F31" s="1283"/>
      <c r="G31" s="1283"/>
      <c r="H31" s="1283"/>
      <c r="I31" s="1283"/>
      <c r="J31" s="1283"/>
      <c r="K31" s="1283"/>
      <c r="L31" s="1283"/>
    </row>
    <row r="32" spans="1:13" s="1276" customFormat="1" ht="12.2" customHeight="1" x14ac:dyDescent="0.2">
      <c r="B32" s="1279" t="s">
        <v>2084</v>
      </c>
      <c r="C32" s="2002" t="s">
        <v>2021</v>
      </c>
      <c r="D32" s="1277"/>
      <c r="E32" s="1277"/>
      <c r="F32" s="1283"/>
      <c r="G32" s="1283"/>
      <c r="H32" s="1283"/>
      <c r="I32" s="1283"/>
      <c r="J32" s="1283"/>
      <c r="K32" s="1283"/>
      <c r="L32" s="1283"/>
    </row>
    <row r="33" spans="1:12" s="1276" customFormat="1" ht="10.9" customHeight="1" x14ac:dyDescent="0.2">
      <c r="B33" s="1282"/>
      <c r="C33" s="2003" t="s">
        <v>2022</v>
      </c>
      <c r="D33" s="1277"/>
      <c r="E33" s="1277"/>
      <c r="F33" s="1283"/>
      <c r="G33" s="1283"/>
      <c r="H33" s="1283"/>
      <c r="I33" s="1283"/>
      <c r="J33" s="1283"/>
      <c r="K33" s="1283"/>
      <c r="L33" s="1283"/>
    </row>
    <row r="34" spans="1:12" ht="9" customHeight="1" x14ac:dyDescent="0.2">
      <c r="B34" s="1282"/>
      <c r="C34" s="2003"/>
      <c r="D34" s="1281"/>
      <c r="E34" s="1281"/>
      <c r="F34" s="1281"/>
      <c r="G34" s="1281"/>
      <c r="H34" s="1281"/>
      <c r="I34" s="1281"/>
      <c r="J34" s="1281"/>
      <c r="K34" s="1281"/>
      <c r="L34" s="1281"/>
    </row>
    <row r="35" spans="1:12" s="1276" customFormat="1" ht="13.5" customHeight="1" x14ac:dyDescent="0.2">
      <c r="B35" s="1279" t="s">
        <v>2084</v>
      </c>
      <c r="C35" s="2002" t="s">
        <v>2023</v>
      </c>
      <c r="D35" s="1283"/>
      <c r="E35" s="1283"/>
      <c r="F35" s="1283"/>
      <c r="G35" s="1283"/>
      <c r="H35" s="1283"/>
      <c r="I35" s="1283"/>
      <c r="J35" s="1283"/>
      <c r="K35" s="1283"/>
      <c r="L35" s="1283"/>
    </row>
    <row r="36" spans="1:12" s="1276" customFormat="1" ht="10.9" customHeight="1" x14ac:dyDescent="0.2">
      <c r="B36" s="1282"/>
      <c r="C36" s="2003" t="s">
        <v>2024</v>
      </c>
      <c r="D36" s="1283"/>
      <c r="E36" s="1283"/>
      <c r="F36" s="1283"/>
      <c r="G36" s="1283"/>
      <c r="H36" s="1283"/>
      <c r="I36" s="1283"/>
      <c r="J36" s="1283"/>
      <c r="K36" s="1283"/>
      <c r="L36" s="1283"/>
    </row>
    <row r="37" spans="1:12" ht="9" customHeight="1" x14ac:dyDescent="0.2">
      <c r="B37" s="1282"/>
      <c r="C37" s="2003"/>
      <c r="D37" s="1281"/>
      <c r="E37" s="1281"/>
      <c r="F37" s="1281"/>
      <c r="G37" s="1281"/>
      <c r="H37" s="1281"/>
      <c r="I37" s="1281"/>
      <c r="J37" s="1281"/>
      <c r="K37" s="1281"/>
      <c r="L37" s="1281"/>
    </row>
    <row r="38" spans="1:12" s="1276" customFormat="1" ht="12.2" customHeight="1" x14ac:dyDescent="0.2">
      <c r="B38" s="1279" t="s">
        <v>2084</v>
      </c>
      <c r="C38" s="2002" t="s">
        <v>2025</v>
      </c>
      <c r="D38" s="1283"/>
      <c r="E38" s="1283"/>
    </row>
    <row r="39" spans="1:12" ht="9" customHeight="1" x14ac:dyDescent="0.2">
      <c r="B39" s="1282"/>
      <c r="C39" s="2003"/>
      <c r="D39" s="1281"/>
      <c r="E39" s="1281"/>
    </row>
    <row r="40" spans="1:12" s="1276" customFormat="1" ht="13.5" customHeight="1" x14ac:dyDescent="0.2">
      <c r="B40" s="1279" t="s">
        <v>2084</v>
      </c>
      <c r="C40" s="2002" t="s">
        <v>2026</v>
      </c>
      <c r="D40" s="1283"/>
      <c r="E40" s="1283"/>
    </row>
    <row r="41" spans="1:12" ht="9" customHeight="1" x14ac:dyDescent="0.2">
      <c r="A41" s="1285"/>
      <c r="B41" s="1282"/>
      <c r="C41" s="2003"/>
      <c r="D41" s="1281"/>
      <c r="E41" s="1281"/>
    </row>
    <row r="42" spans="1:12" s="1276" customFormat="1" ht="13.5" customHeight="1" x14ac:dyDescent="0.2">
      <c r="B42" s="1279" t="s">
        <v>2084</v>
      </c>
      <c r="C42" s="2002" t="s">
        <v>2027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4" t="s">
        <v>2028</v>
      </c>
      <c r="D46" s="1277"/>
      <c r="E46" s="1277"/>
      <c r="F46" s="1277"/>
      <c r="G46" s="1277"/>
      <c r="H46" s="1277"/>
    </row>
    <row r="47" spans="1:12" ht="9" customHeight="1" x14ac:dyDescent="0.2"/>
    <row r="48" spans="1:12" ht="12.2" customHeight="1" x14ac:dyDescent="0.2">
      <c r="B48" s="1669"/>
      <c r="C48" s="2005" t="s">
        <v>2029</v>
      </c>
    </row>
    <row r="49" spans="1:12" ht="9" customHeight="1" x14ac:dyDescent="0.2"/>
    <row r="50" spans="1:12" ht="12.2" customHeight="1" x14ac:dyDescent="0.2">
      <c r="C50" s="2005"/>
    </row>
    <row r="51" spans="1:12" ht="12.2" customHeight="1" x14ac:dyDescent="0.2">
      <c r="A51" s="1280" t="s">
        <v>2030</v>
      </c>
    </row>
    <row r="52" spans="1:12" ht="12.2" customHeight="1" x14ac:dyDescent="0.2">
      <c r="A52" s="1280" t="s">
        <v>2031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4294967295" verticalDpi="4294967295"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A14" sqref="A14:E14"/>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4" customFormat="1" ht="12.75" x14ac:dyDescent="0.2">
      <c r="A1" s="2550" t="str">
        <f>'Single Audit Cover'!A7</f>
        <v>Hoover-Schrum Memorial SD 157</v>
      </c>
      <c r="B1" s="2551"/>
      <c r="C1" s="2551"/>
      <c r="D1" s="2551"/>
    </row>
    <row r="2" spans="1:11" s="1994" customFormat="1" ht="12.75" x14ac:dyDescent="0.2">
      <c r="A2" s="2552">
        <f>'Single Audit Cover'!E7</f>
        <v>7016157002</v>
      </c>
      <c r="B2" s="2553"/>
      <c r="C2" s="2553"/>
      <c r="D2" s="2553"/>
    </row>
    <row r="3" spans="1:11" s="1994" customFormat="1" ht="12.75" x14ac:dyDescent="0.2">
      <c r="A3" s="2550" t="s">
        <v>1888</v>
      </c>
      <c r="B3" s="2551"/>
      <c r="C3" s="2551"/>
      <c r="D3" s="2551"/>
    </row>
    <row r="4" spans="1:11" s="1994" customFormat="1" ht="4.5" customHeight="1" x14ac:dyDescent="0.2">
      <c r="A4" s="1992"/>
      <c r="B4" s="1986"/>
      <c r="C4" s="1986"/>
      <c r="D4" s="1986"/>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46"/>
      <c r="C11" s="1303">
        <v>1</v>
      </c>
      <c r="D11" s="1327" t="s">
        <v>2032</v>
      </c>
      <c r="E11" s="1322"/>
      <c r="F11" s="1322"/>
      <c r="G11" s="1322"/>
      <c r="H11" s="1322"/>
      <c r="I11" s="1322"/>
      <c r="J11" s="1322"/>
      <c r="K11" s="1322"/>
    </row>
    <row r="12" spans="1:11" ht="3" customHeight="1" x14ac:dyDescent="0.2">
      <c r="B12" s="2006"/>
      <c r="C12" s="1303"/>
      <c r="D12" s="1327"/>
      <c r="E12" s="1322"/>
      <c r="F12" s="1322"/>
      <c r="G12" s="1322"/>
      <c r="H12" s="1322"/>
      <c r="I12" s="1322"/>
      <c r="J12" s="1322"/>
      <c r="K12" s="1322"/>
    </row>
    <row r="13" spans="1:11" x14ac:dyDescent="0.2">
      <c r="B13" s="1946"/>
      <c r="C13" s="1303">
        <f>C11+1</f>
        <v>2</v>
      </c>
      <c r="D13" s="1324" t="s">
        <v>1743</v>
      </c>
      <c r="E13" s="1322"/>
      <c r="F13" s="1322"/>
      <c r="G13" s="1322"/>
      <c r="H13" s="1322"/>
      <c r="I13" s="1322"/>
      <c r="J13" s="1322"/>
      <c r="K13" s="1322"/>
    </row>
    <row r="14" spans="1:11" ht="3" customHeight="1" x14ac:dyDescent="0.2">
      <c r="B14" s="2006"/>
      <c r="C14" s="1303"/>
      <c r="D14" s="1324"/>
      <c r="E14" s="1322"/>
      <c r="F14" s="1322"/>
      <c r="G14" s="1322"/>
      <c r="H14" s="1322"/>
      <c r="I14" s="1322"/>
      <c r="J14" s="1322"/>
      <c r="K14" s="1322"/>
    </row>
    <row r="15" spans="1:11" x14ac:dyDescent="0.2">
      <c r="B15" s="1946"/>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46"/>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46"/>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46"/>
      <c r="C24" s="1303">
        <f>C21+1</f>
        <v>6</v>
      </c>
      <c r="D24" s="1325" t="s">
        <v>1744</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46"/>
      <c r="C28" s="1300">
        <f>C24+1</f>
        <v>7</v>
      </c>
      <c r="D28" s="1323" t="s">
        <v>2033</v>
      </c>
      <c r="E28" s="1322"/>
      <c r="F28" s="1322"/>
      <c r="G28" s="1322"/>
      <c r="H28" s="1322"/>
      <c r="I28" s="1322"/>
      <c r="J28" s="1322"/>
      <c r="K28" s="1322"/>
    </row>
    <row r="29" spans="1:11" ht="10.5" customHeight="1" x14ac:dyDescent="0.2">
      <c r="A29" s="1299"/>
      <c r="D29" s="2089" t="s">
        <v>2034</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46"/>
      <c r="C33" s="1303">
        <v>8</v>
      </c>
      <c r="D33" s="1302" t="s">
        <v>1430</v>
      </c>
    </row>
    <row r="34" spans="1:5" ht="10.5" customHeight="1" x14ac:dyDescent="0.2">
      <c r="A34" s="1299"/>
      <c r="B34" s="1320"/>
      <c r="C34" s="1303"/>
      <c r="D34" s="1302" t="s">
        <v>2035</v>
      </c>
    </row>
    <row r="35" spans="1:5" ht="3" customHeight="1" x14ac:dyDescent="0.2">
      <c r="A35" s="1299"/>
      <c r="B35" s="1314"/>
      <c r="D35" s="1305"/>
    </row>
    <row r="36" spans="1:5" x14ac:dyDescent="0.2">
      <c r="A36" s="1299"/>
      <c r="B36" s="1946"/>
      <c r="C36" s="1303">
        <f>C33+1</f>
        <v>9</v>
      </c>
      <c r="D36" s="1302" t="s">
        <v>1429</v>
      </c>
    </row>
    <row r="37" spans="1:5" ht="10.5" customHeight="1" x14ac:dyDescent="0.2">
      <c r="A37" s="1299"/>
      <c r="B37" s="1314"/>
      <c r="D37" s="1302" t="s">
        <v>2035</v>
      </c>
    </row>
    <row r="38" spans="1:5" ht="3" customHeight="1" x14ac:dyDescent="0.2">
      <c r="A38" s="1299"/>
      <c r="B38" s="1319"/>
      <c r="C38" s="1318"/>
      <c r="D38" s="1305"/>
    </row>
    <row r="39" spans="1:5" x14ac:dyDescent="0.2">
      <c r="A39" s="1299"/>
      <c r="B39" s="1947"/>
      <c r="C39" s="1300">
        <f>C36+1</f>
        <v>10</v>
      </c>
      <c r="D39" s="1305" t="s">
        <v>1428</v>
      </c>
    </row>
    <row r="40" spans="1:5" ht="10.5" customHeight="1" x14ac:dyDescent="0.2">
      <c r="A40" s="1299"/>
      <c r="B40" s="1321"/>
      <c r="C40" s="1318"/>
      <c r="D40" s="1305" t="s">
        <v>2036</v>
      </c>
    </row>
    <row r="41" spans="1:5" ht="3" customHeight="1" x14ac:dyDescent="0.2">
      <c r="A41" s="1299"/>
      <c r="B41" s="1319"/>
      <c r="C41" s="1318"/>
      <c r="D41" s="1305"/>
    </row>
    <row r="42" spans="1:5" ht="10.5" customHeight="1" x14ac:dyDescent="0.2">
      <c r="A42" s="1299"/>
      <c r="B42" s="1947"/>
      <c r="C42" s="1300">
        <v>11</v>
      </c>
      <c r="D42" s="2007" t="s">
        <v>2037</v>
      </c>
      <c r="E42" s="1306"/>
    </row>
    <row r="43" spans="1:5" ht="3" customHeight="1" x14ac:dyDescent="0.2">
      <c r="A43" s="1299"/>
      <c r="B43" s="1319"/>
      <c r="C43" s="1318"/>
      <c r="D43" s="1305"/>
    </row>
    <row r="44" spans="1:5" x14ac:dyDescent="0.2">
      <c r="A44" s="1299"/>
      <c r="B44" s="1946"/>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46"/>
      <c r="C48" s="1303">
        <f>C44+1</f>
        <v>13</v>
      </c>
      <c r="D48" s="1302" t="s">
        <v>2038</v>
      </c>
    </row>
    <row r="49" spans="1:4" ht="3" customHeight="1" x14ac:dyDescent="0.2">
      <c r="A49" s="1299"/>
      <c r="B49" s="2006"/>
      <c r="C49" s="1303"/>
      <c r="D49" s="1302"/>
    </row>
    <row r="50" spans="1:4" x14ac:dyDescent="0.2">
      <c r="A50" s="1299"/>
      <c r="B50" s="1946"/>
      <c r="C50" s="1303">
        <f>C48+1</f>
        <v>14</v>
      </c>
      <c r="D50" s="1302" t="s">
        <v>1424</v>
      </c>
    </row>
    <row r="51" spans="1:4" ht="3" customHeight="1" x14ac:dyDescent="0.2">
      <c r="A51" s="1299"/>
      <c r="B51" s="2006"/>
      <c r="C51" s="1303"/>
      <c r="D51" s="1302"/>
    </row>
    <row r="52" spans="1:4" x14ac:dyDescent="0.2">
      <c r="A52" s="1299"/>
      <c r="B52" s="1946"/>
      <c r="C52" s="1303">
        <f>C50+1</f>
        <v>15</v>
      </c>
      <c r="D52" s="1302" t="s">
        <v>1423</v>
      </c>
    </row>
    <row r="53" spans="1:4" ht="3" customHeight="1" x14ac:dyDescent="0.2">
      <c r="A53" s="1299"/>
      <c r="B53" s="2006"/>
      <c r="C53" s="1303"/>
      <c r="D53" s="1302"/>
    </row>
    <row r="54" spans="1:4" x14ac:dyDescent="0.2">
      <c r="A54" s="1299"/>
      <c r="B54" s="1946"/>
      <c r="C54" s="1303">
        <f>C52+1</f>
        <v>16</v>
      </c>
      <c r="D54" s="1302" t="s">
        <v>1422</v>
      </c>
    </row>
    <row r="55" spans="1:4" ht="3" customHeight="1" x14ac:dyDescent="0.2">
      <c r="A55" s="1299"/>
      <c r="B55" s="2006"/>
      <c r="C55" s="1303"/>
      <c r="D55" s="1302"/>
    </row>
    <row r="56" spans="1:4" x14ac:dyDescent="0.2">
      <c r="A56" s="1299"/>
      <c r="B56" s="1946"/>
      <c r="C56" s="1303">
        <f>C54+1</f>
        <v>17</v>
      </c>
      <c r="D56" s="1305" t="s">
        <v>1745</v>
      </c>
    </row>
    <row r="57" spans="1:4" ht="10.5" customHeight="1" x14ac:dyDescent="0.2">
      <c r="A57" s="1299"/>
      <c r="D57" s="1302" t="s">
        <v>2039</v>
      </c>
    </row>
    <row r="58" spans="1:4" x14ac:dyDescent="0.2">
      <c r="A58" s="1299"/>
      <c r="C58" s="1948"/>
      <c r="D58" s="1302" t="s">
        <v>1421</v>
      </c>
    </row>
    <row r="59" spans="1:4" ht="10.5" customHeight="1" x14ac:dyDescent="0.2">
      <c r="A59" s="1299"/>
      <c r="D59" s="1305" t="s">
        <v>1420</v>
      </c>
    </row>
    <row r="60" spans="1:4" ht="10.5" customHeight="1" x14ac:dyDescent="0.2">
      <c r="A60" s="1299"/>
      <c r="D60" s="2088" t="s">
        <v>2078</v>
      </c>
    </row>
    <row r="61" spans="1:4" ht="10.5" customHeight="1" x14ac:dyDescent="0.2">
      <c r="A61" s="1299"/>
      <c r="C61" s="1948"/>
      <c r="D61" s="1302" t="s">
        <v>1419</v>
      </c>
    </row>
    <row r="62" spans="1:4" ht="10.5" customHeight="1" x14ac:dyDescent="0.2">
      <c r="A62" s="1299"/>
      <c r="D62" s="1317" t="s">
        <v>1418</v>
      </c>
    </row>
    <row r="63" spans="1:4" ht="10.5" customHeight="1" x14ac:dyDescent="0.2">
      <c r="A63" s="1299"/>
      <c r="D63" s="1305" t="s">
        <v>2040</v>
      </c>
    </row>
    <row r="64" spans="1:4" ht="10.5" customHeight="1" x14ac:dyDescent="0.2">
      <c r="A64" s="1299"/>
      <c r="D64" s="2088" t="s">
        <v>2077</v>
      </c>
    </row>
    <row r="65" spans="1:4" x14ac:dyDescent="0.2">
      <c r="A65" s="1299"/>
      <c r="C65" s="1948"/>
      <c r="D65" s="1302" t="s">
        <v>1417</v>
      </c>
    </row>
    <row r="66" spans="1:4" ht="10.5" customHeight="1" x14ac:dyDescent="0.2">
      <c r="A66" s="1299"/>
      <c r="D66" s="1307" t="s">
        <v>1416</v>
      </c>
    </row>
    <row r="67" spans="1:4" ht="10.5" customHeight="1" x14ac:dyDescent="0.2">
      <c r="A67" s="1299"/>
      <c r="D67" s="1305" t="s">
        <v>2041</v>
      </c>
    </row>
    <row r="68" spans="1:4" ht="10.5" customHeight="1" x14ac:dyDescent="0.2">
      <c r="A68" s="1299"/>
      <c r="D68" s="2088" t="s">
        <v>2077</v>
      </c>
    </row>
    <row r="69" spans="1:4" ht="10.5" customHeight="1" x14ac:dyDescent="0.2">
      <c r="A69" s="1299"/>
      <c r="C69" s="1948"/>
      <c r="D69" s="1302" t="s">
        <v>1415</v>
      </c>
    </row>
    <row r="70" spans="1:4" ht="10.5" customHeight="1" x14ac:dyDescent="0.2">
      <c r="A70" s="1299"/>
      <c r="D70" s="1317" t="s">
        <v>1414</v>
      </c>
    </row>
    <row r="71" spans="1:4" ht="3" customHeight="1" x14ac:dyDescent="0.2">
      <c r="A71" s="1299"/>
      <c r="D71" s="1305"/>
    </row>
    <row r="72" spans="1:4" x14ac:dyDescent="0.2">
      <c r="A72" s="1299"/>
      <c r="B72" s="1946"/>
      <c r="C72" s="1303">
        <f>C56+1</f>
        <v>18</v>
      </c>
      <c r="D72" s="1307" t="s">
        <v>1413</v>
      </c>
    </row>
    <row r="73" spans="1:4" ht="3" customHeight="1" x14ac:dyDescent="0.2">
      <c r="A73" s="1299"/>
      <c r="B73" s="2006"/>
      <c r="C73" s="1303"/>
      <c r="D73" s="1307"/>
    </row>
    <row r="74" spans="1:4" x14ac:dyDescent="0.2">
      <c r="A74" s="1299"/>
      <c r="B74" s="1946"/>
      <c r="C74" s="1303">
        <f>C72+1</f>
        <v>19</v>
      </c>
      <c r="D74" s="1302" t="s">
        <v>1412</v>
      </c>
    </row>
    <row r="75" spans="1:4" ht="3" customHeight="1" x14ac:dyDescent="0.2">
      <c r="A75" s="1299"/>
      <c r="B75" s="2006"/>
      <c r="C75" s="1303"/>
      <c r="D75" s="1302"/>
    </row>
    <row r="76" spans="1:4" x14ac:dyDescent="0.2">
      <c r="A76" s="1299"/>
      <c r="B76" s="1946"/>
      <c r="C76" s="1303">
        <f>C74+1</f>
        <v>20</v>
      </c>
      <c r="D76" s="1315" t="s">
        <v>1411</v>
      </c>
    </row>
    <row r="77" spans="1:4" ht="3" customHeight="1" x14ac:dyDescent="0.2">
      <c r="A77" s="1299"/>
      <c r="B77" s="2006"/>
      <c r="C77" s="1303"/>
      <c r="D77" s="1315"/>
    </row>
    <row r="78" spans="1:4" x14ac:dyDescent="0.2">
      <c r="A78" s="1299"/>
      <c r="B78" s="1946"/>
      <c r="C78" s="1303">
        <f>C76+1</f>
        <v>21</v>
      </c>
      <c r="D78" s="1305" t="s">
        <v>1410</v>
      </c>
    </row>
    <row r="79" spans="1:4" ht="3" customHeight="1" x14ac:dyDescent="0.2">
      <c r="A79" s="1299"/>
      <c r="B79" s="2006"/>
      <c r="C79" s="1303"/>
      <c r="D79" s="1305"/>
    </row>
    <row r="80" spans="1:4" x14ac:dyDescent="0.2">
      <c r="A80" s="1299"/>
      <c r="B80" s="1946"/>
      <c r="C80" s="1303">
        <f>C78+1</f>
        <v>22</v>
      </c>
      <c r="D80" s="1316" t="s">
        <v>1409</v>
      </c>
    </row>
    <row r="81" spans="1:4" ht="3" customHeight="1" x14ac:dyDescent="0.2">
      <c r="A81" s="1299"/>
      <c r="B81" s="2006"/>
      <c r="C81" s="1303"/>
      <c r="D81" s="1316"/>
    </row>
    <row r="82" spans="1:4" x14ac:dyDescent="0.2">
      <c r="A82" s="1299"/>
      <c r="B82" s="1946"/>
      <c r="C82" s="1303">
        <f>C80+1</f>
        <v>23</v>
      </c>
      <c r="D82" s="1315" t="s">
        <v>1746</v>
      </c>
    </row>
    <row r="83" spans="1:4" ht="10.5" customHeight="1" x14ac:dyDescent="0.2">
      <c r="A83" s="1299"/>
      <c r="B83" s="1314"/>
      <c r="D83" s="1302" t="s">
        <v>1408</v>
      </c>
    </row>
    <row r="84" spans="1:4" ht="3" customHeight="1" x14ac:dyDescent="0.2">
      <c r="A84" s="1299"/>
      <c r="B84" s="1314"/>
      <c r="D84" s="1302"/>
    </row>
    <row r="85" spans="1:4" x14ac:dyDescent="0.2">
      <c r="A85" s="1299"/>
      <c r="B85" s="1946"/>
      <c r="C85" s="1303">
        <f>C82+1</f>
        <v>24</v>
      </c>
      <c r="D85" s="1302" t="s">
        <v>1407</v>
      </c>
    </row>
    <row r="86" spans="1:4" ht="3" customHeight="1" x14ac:dyDescent="0.2">
      <c r="A86" s="1299"/>
      <c r="B86" s="2006"/>
      <c r="C86" s="1303"/>
      <c r="D86" s="1302"/>
    </row>
    <row r="87" spans="1:4" x14ac:dyDescent="0.2">
      <c r="A87" s="1299"/>
      <c r="B87" s="1946"/>
      <c r="C87" s="1303">
        <f>C85+1</f>
        <v>25</v>
      </c>
      <c r="D87" s="1302" t="s">
        <v>1406</v>
      </c>
    </row>
    <row r="88" spans="1:4" ht="3" customHeight="1" x14ac:dyDescent="0.2">
      <c r="A88" s="1299"/>
      <c r="B88" s="2006"/>
      <c r="C88" s="1303"/>
      <c r="D88" s="1302"/>
    </row>
    <row r="89" spans="1:4" x14ac:dyDescent="0.2">
      <c r="A89" s="1299"/>
      <c r="B89" s="1946"/>
      <c r="C89" s="1303">
        <f>C87+1</f>
        <v>26</v>
      </c>
      <c r="D89" s="1302" t="s">
        <v>1405</v>
      </c>
    </row>
    <row r="90" spans="1:4" ht="3" customHeight="1" x14ac:dyDescent="0.2">
      <c r="A90" s="1299"/>
      <c r="B90" s="2006"/>
      <c r="C90" s="1303"/>
      <c r="D90" s="1302"/>
    </row>
    <row r="91" spans="1:4" x14ac:dyDescent="0.2">
      <c r="A91" s="1299"/>
      <c r="B91" s="1946"/>
      <c r="C91" s="1303">
        <f>C89+1</f>
        <v>27</v>
      </c>
      <c r="D91" s="1302" t="s">
        <v>2042</v>
      </c>
    </row>
    <row r="92" spans="1:4" x14ac:dyDescent="0.2">
      <c r="A92" s="1299"/>
      <c r="B92" s="1308"/>
      <c r="C92" s="1948"/>
      <c r="D92" s="1302" t="s">
        <v>1404</v>
      </c>
    </row>
    <row r="93" spans="1:4" ht="4.5" customHeight="1" x14ac:dyDescent="0.2">
      <c r="A93" s="1299"/>
      <c r="D93" s="1305"/>
    </row>
    <row r="94" spans="1:4" x14ac:dyDescent="0.2">
      <c r="A94" s="1299"/>
      <c r="B94" s="1313" t="s">
        <v>2043</v>
      </c>
      <c r="C94" s="1312"/>
      <c r="D94" s="1305"/>
    </row>
    <row r="95" spans="1:4" ht="4.5" customHeight="1" x14ac:dyDescent="0.2">
      <c r="A95" s="1299"/>
      <c r="B95" s="1313"/>
      <c r="C95" s="1312"/>
      <c r="D95" s="1305"/>
    </row>
    <row r="96" spans="1:4" x14ac:dyDescent="0.2">
      <c r="A96" s="1299"/>
      <c r="B96" s="1946"/>
      <c r="C96" s="1303">
        <f>C91+1</f>
        <v>28</v>
      </c>
      <c r="D96" s="1302" t="s">
        <v>2044</v>
      </c>
    </row>
    <row r="97" spans="1:4" ht="3" customHeight="1" x14ac:dyDescent="0.2">
      <c r="A97" s="1299"/>
      <c r="B97" s="2006"/>
      <c r="C97" s="1303"/>
      <c r="D97" s="1302"/>
    </row>
    <row r="98" spans="1:4" x14ac:dyDescent="0.2">
      <c r="A98" s="1299"/>
      <c r="B98" s="1946"/>
      <c r="C98" s="1303">
        <f>C96+1</f>
        <v>29</v>
      </c>
      <c r="D98" s="1311" t="s">
        <v>1403</v>
      </c>
    </row>
    <row r="99" spans="1:4" ht="3" customHeight="1" x14ac:dyDescent="0.2">
      <c r="A99" s="1299"/>
      <c r="B99" s="2006"/>
      <c r="C99" s="1303"/>
      <c r="D99" s="1311"/>
    </row>
    <row r="100" spans="1:4" x14ac:dyDescent="0.2">
      <c r="A100" s="1299"/>
      <c r="B100" s="1946"/>
      <c r="C100" s="1303">
        <f>C98+1</f>
        <v>30</v>
      </c>
      <c r="D100" s="1302" t="s">
        <v>2045</v>
      </c>
    </row>
    <row r="101" spans="1:4" ht="3" customHeight="1" x14ac:dyDescent="0.2">
      <c r="A101" s="1299"/>
      <c r="B101" s="2006"/>
      <c r="C101" s="1303"/>
      <c r="D101" s="2008"/>
    </row>
    <row r="102" spans="1:4" x14ac:dyDescent="0.2">
      <c r="A102" s="1299"/>
      <c r="B102" s="1946"/>
      <c r="C102" s="1303">
        <f>C100+1</f>
        <v>31</v>
      </c>
      <c r="D102" s="1302" t="s">
        <v>2046</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46"/>
      <c r="C106" s="1303">
        <f>C102+1</f>
        <v>32</v>
      </c>
      <c r="D106" s="1305" t="s">
        <v>2047</v>
      </c>
    </row>
    <row r="107" spans="1:4" ht="3" customHeight="1" x14ac:dyDescent="0.2">
      <c r="A107" s="1299"/>
      <c r="B107" s="2006"/>
      <c r="C107" s="1303"/>
      <c r="D107" s="1305"/>
    </row>
    <row r="108" spans="1:4" x14ac:dyDescent="0.2">
      <c r="A108" s="1299"/>
      <c r="B108" s="1946"/>
      <c r="C108" s="1303">
        <v>33</v>
      </c>
      <c r="D108" s="1305" t="s">
        <v>1401</v>
      </c>
    </row>
    <row r="109" spans="1:4" ht="3" customHeight="1" x14ac:dyDescent="0.2">
      <c r="A109" s="1299"/>
      <c r="B109" s="2006"/>
      <c r="C109" s="1303"/>
      <c r="D109" s="1305"/>
    </row>
    <row r="110" spans="1:4" x14ac:dyDescent="0.2">
      <c r="A110" s="1299"/>
      <c r="B110" s="1946"/>
      <c r="C110" s="1303">
        <f>C108+1</f>
        <v>34</v>
      </c>
      <c r="D110" s="1305" t="s">
        <v>1400</v>
      </c>
    </row>
    <row r="111" spans="1:4" ht="3" customHeight="1" x14ac:dyDescent="0.2">
      <c r="A111" s="1299"/>
      <c r="B111" s="2006"/>
      <c r="C111" s="1303"/>
      <c r="D111" s="1305"/>
    </row>
    <row r="112" spans="1:4" x14ac:dyDescent="0.2">
      <c r="A112" s="1299"/>
      <c r="B112" s="1946"/>
      <c r="C112" s="1303">
        <f>C110+1</f>
        <v>35</v>
      </c>
      <c r="D112" s="1305" t="s">
        <v>1399</v>
      </c>
    </row>
    <row r="113" spans="1:4" ht="11.25" customHeight="1" x14ac:dyDescent="0.2">
      <c r="A113" s="1299"/>
      <c r="B113" s="2009"/>
      <c r="C113" s="1303"/>
      <c r="D113" s="1309" t="s">
        <v>1398</v>
      </c>
    </row>
    <row r="114" spans="1:4" ht="3" customHeight="1" x14ac:dyDescent="0.2">
      <c r="A114" s="1299"/>
      <c r="B114" s="2010"/>
      <c r="C114" s="1303"/>
      <c r="D114" s="1309"/>
    </row>
    <row r="115" spans="1:4" x14ac:dyDescent="0.2">
      <c r="A115" s="1299"/>
      <c r="B115" s="1946"/>
      <c r="C115" s="1303">
        <f>C112+1</f>
        <v>36</v>
      </c>
      <c r="D115" s="1302" t="s">
        <v>1397</v>
      </c>
    </row>
    <row r="116" spans="1:4" ht="3" customHeight="1" x14ac:dyDescent="0.2">
      <c r="A116" s="1299"/>
      <c r="B116" s="2006"/>
      <c r="C116" s="1303"/>
      <c r="D116" s="1302"/>
    </row>
    <row r="117" spans="1:4" x14ac:dyDescent="0.2">
      <c r="A117" s="1299"/>
      <c r="B117" s="1946"/>
      <c r="C117" s="1303">
        <f>C115+1</f>
        <v>37</v>
      </c>
      <c r="D117" s="1302" t="s">
        <v>1747</v>
      </c>
    </row>
    <row r="118" spans="1:4" ht="3" customHeight="1" x14ac:dyDescent="0.2">
      <c r="A118" s="1299"/>
      <c r="B118" s="2006"/>
      <c r="C118" s="1303"/>
      <c r="D118" s="1302"/>
    </row>
    <row r="119" spans="1:4" x14ac:dyDescent="0.2">
      <c r="A119" s="1299"/>
      <c r="B119" s="1946"/>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46"/>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6" t="str">
        <f>'Single Audit Cover'!A7</f>
        <v>Hoover-Schrum Memorial SD 157</v>
      </c>
      <c r="B1" s="2556"/>
      <c r="C1" s="2556"/>
      <c r="D1" s="2556"/>
      <c r="E1" s="2556"/>
    </row>
    <row r="2" spans="1:5" x14ac:dyDescent="0.2">
      <c r="A2" s="2557">
        <f>'Single Audit Cover'!E7</f>
        <v>7016157002</v>
      </c>
      <c r="B2" s="2557"/>
      <c r="C2" s="2557"/>
      <c r="D2" s="2557"/>
      <c r="E2" s="2557"/>
    </row>
    <row r="3" spans="1:5" ht="4.5" customHeight="1" x14ac:dyDescent="0.2"/>
    <row r="4" spans="1:5" x14ac:dyDescent="0.2">
      <c r="A4" s="1348" t="s">
        <v>1463</v>
      </c>
      <c r="B4" s="1346"/>
      <c r="C4" s="1346"/>
      <c r="D4" s="1347"/>
      <c r="E4" s="1346"/>
    </row>
    <row r="5" spans="1:5" x14ac:dyDescent="0.2">
      <c r="A5" s="1348"/>
      <c r="B5" s="2011"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1683662</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39778</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-4146</v>
      </c>
    </row>
    <row r="19" spans="1:4" ht="13.5" thickBot="1" x14ac:dyDescent="0.25">
      <c r="A19" s="2012" t="s">
        <v>1451</v>
      </c>
      <c r="D19" s="1342">
        <f>SUM(D10:D17)</f>
        <v>1719294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58"/>
      <c r="B24" s="2559"/>
      <c r="D24" s="1335"/>
    </row>
    <row r="25" spans="1:4" x14ac:dyDescent="0.2">
      <c r="A25" s="2554"/>
      <c r="B25" s="2555"/>
      <c r="D25" s="1335"/>
    </row>
    <row r="26" spans="1:4" x14ac:dyDescent="0.2">
      <c r="A26" s="2554"/>
      <c r="B26" s="2555"/>
      <c r="D26" s="1335"/>
    </row>
    <row r="27" spans="1:4" x14ac:dyDescent="0.2">
      <c r="A27" s="2554"/>
      <c r="B27" s="2555"/>
      <c r="D27" s="1335"/>
    </row>
    <row r="28" spans="1:4" x14ac:dyDescent="0.2">
      <c r="A28" s="2554"/>
      <c r="B28" s="2555"/>
      <c r="D28" s="1335"/>
    </row>
    <row r="29" spans="1:4" x14ac:dyDescent="0.2">
      <c r="A29" s="2554"/>
      <c r="B29" s="2555"/>
      <c r="D29" s="1335"/>
    </row>
    <row r="30" spans="1:4" x14ac:dyDescent="0.2">
      <c r="A30" s="2554"/>
      <c r="B30" s="2555"/>
      <c r="D30" s="1335"/>
    </row>
    <row r="32" spans="1:4" x14ac:dyDescent="0.2">
      <c r="A32" s="1337" t="s">
        <v>1449</v>
      </c>
      <c r="D32" s="1340">
        <f>SUM(D19:D30)</f>
        <v>1719294</v>
      </c>
    </row>
    <row r="33" spans="1:4" x14ac:dyDescent="0.2">
      <c r="D33" s="1339"/>
    </row>
    <row r="34" spans="1:4" x14ac:dyDescent="0.2">
      <c r="A34" s="1330" t="s">
        <v>1448</v>
      </c>
    </row>
    <row r="35" spans="1:4" x14ac:dyDescent="0.2">
      <c r="A35" s="1330" t="s">
        <v>1447</v>
      </c>
      <c r="B35" s="1332" t="s">
        <v>1446</v>
      </c>
      <c r="D35" s="1338">
        <v>1719294</v>
      </c>
    </row>
    <row r="37" spans="1:4" x14ac:dyDescent="0.2">
      <c r="A37" s="1337" t="s">
        <v>1445</v>
      </c>
    </row>
    <row r="39" spans="1:4" ht="13.35" customHeight="1" x14ac:dyDescent="0.2">
      <c r="A39" s="1336" t="s">
        <v>1444</v>
      </c>
    </row>
    <row r="40" spans="1:4" x14ac:dyDescent="0.2">
      <c r="A40" s="2554"/>
      <c r="B40" s="2555"/>
      <c r="D40" s="1335"/>
    </row>
    <row r="41" spans="1:4" x14ac:dyDescent="0.2">
      <c r="A41" s="2554"/>
      <c r="B41" s="2555"/>
      <c r="D41" s="1334"/>
    </row>
    <row r="42" spans="1:4" x14ac:dyDescent="0.2">
      <c r="A42" s="2554"/>
      <c r="B42" s="2555"/>
      <c r="D42" s="1334"/>
    </row>
    <row r="43" spans="1:4" x14ac:dyDescent="0.2">
      <c r="A43" s="2554"/>
      <c r="B43" s="2555"/>
      <c r="D43" s="1334"/>
    </row>
    <row r="44" spans="1:4" x14ac:dyDescent="0.2">
      <c r="A44" s="2554"/>
      <c r="B44" s="2555"/>
      <c r="D44" s="1334"/>
    </row>
    <row r="45" spans="1:4" x14ac:dyDescent="0.2">
      <c r="A45" s="2554"/>
      <c r="B45" s="2555"/>
      <c r="D45" s="1334"/>
    </row>
    <row r="47" spans="1:4" x14ac:dyDescent="0.2">
      <c r="B47" s="1333" t="s">
        <v>1443</v>
      </c>
      <c r="C47" s="1333"/>
      <c r="D47" s="1906">
        <f>SUM(D35:D45)</f>
        <v>1719294</v>
      </c>
    </row>
    <row r="49" spans="2:4" x14ac:dyDescent="0.2">
      <c r="B49" s="1333" t="s">
        <v>1442</v>
      </c>
      <c r="C49" s="1333"/>
      <c r="D49" s="190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showGridLines="0" topLeftCell="A4" zoomScale="120" zoomScaleNormal="120" workbookViewId="0">
      <selection activeCell="A14" sqref="A14:E1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66" t="str">
        <f>'Single Audit Cover'!A7</f>
        <v>Hoover-Schrum Memorial SD 157</v>
      </c>
      <c r="B1" s="2567"/>
      <c r="C1" s="2567"/>
      <c r="D1" s="2567"/>
      <c r="E1" s="1410"/>
    </row>
    <row r="2" spans="1:7" ht="13.5" customHeight="1" x14ac:dyDescent="0.2">
      <c r="A2" s="2568">
        <f>'Single Audit Cover'!E7</f>
        <v>7016157002</v>
      </c>
      <c r="B2" s="2569"/>
      <c r="C2" s="2569"/>
      <c r="D2" s="2569"/>
      <c r="E2" s="1400"/>
    </row>
    <row r="3" spans="1:7" ht="15.75" customHeight="1" x14ac:dyDescent="0.25">
      <c r="A3" s="2570" t="s">
        <v>1489</v>
      </c>
      <c r="B3" s="2571"/>
      <c r="C3" s="2571"/>
      <c r="D3" s="2571"/>
      <c r="E3" s="1409"/>
    </row>
    <row r="4" spans="1:7" ht="13.5" customHeight="1" x14ac:dyDescent="0.25">
      <c r="A4" s="2572" t="str">
        <f>'Single Audit Cover'!A4</f>
        <v>Year Ending June 30, 2017</v>
      </c>
      <c r="B4" s="2573"/>
      <c r="C4" s="2573"/>
      <c r="D4" s="2573"/>
      <c r="E4" s="1409"/>
    </row>
    <row r="5" spans="1:7" ht="8.25" customHeight="1" x14ac:dyDescent="0.2">
      <c r="C5" s="1349"/>
      <c r="D5" s="1349"/>
    </row>
    <row r="6" spans="1:7" ht="13.5" customHeight="1" x14ac:dyDescent="0.2">
      <c r="A6" s="1341" t="s">
        <v>1838</v>
      </c>
      <c r="C6" s="1349"/>
      <c r="D6" s="1349"/>
    </row>
    <row r="7" spans="1:7" ht="60.95" customHeight="1" x14ac:dyDescent="0.2">
      <c r="A7" s="2565" t="s">
        <v>2171</v>
      </c>
      <c r="B7" s="2565"/>
      <c r="C7" s="2565"/>
      <c r="D7" s="2565"/>
      <c r="E7" s="2565"/>
      <c r="F7" s="2565"/>
    </row>
    <row r="8" spans="1:7" ht="12" customHeight="1" x14ac:dyDescent="0.2">
      <c r="A8" s="1341"/>
      <c r="B8" s="1994"/>
      <c r="C8" s="1994"/>
      <c r="D8" s="1994"/>
      <c r="E8" s="1408"/>
    </row>
    <row r="9" spans="1:7" ht="15" customHeight="1" x14ac:dyDescent="0.2">
      <c r="A9" s="1956" t="s">
        <v>1925</v>
      </c>
      <c r="B9" s="1960"/>
      <c r="C9" s="1960"/>
      <c r="D9" s="1960"/>
      <c r="E9" s="1961"/>
      <c r="F9" s="1959"/>
      <c r="G9" s="1959"/>
    </row>
    <row r="10" spans="1:7" ht="15" customHeight="1" x14ac:dyDescent="0.2">
      <c r="A10" s="2035" t="s">
        <v>1926</v>
      </c>
      <c r="B10" s="1962"/>
      <c r="C10" s="1963"/>
      <c r="D10" s="1962" t="s">
        <v>1927</v>
      </c>
      <c r="E10" s="1963" t="s">
        <v>2084</v>
      </c>
      <c r="F10" s="1962" t="s">
        <v>105</v>
      </c>
      <c r="G10" s="1959"/>
    </row>
    <row r="11" spans="1:7" ht="12" customHeight="1" x14ac:dyDescent="0.2">
      <c r="A11" s="2035"/>
      <c r="B11" s="1962"/>
      <c r="C11" s="2036"/>
      <c r="D11" s="1962"/>
      <c r="E11" s="2036"/>
      <c r="F11" s="1962"/>
      <c r="G11" s="1959"/>
    </row>
    <row r="12" spans="1:7" x14ac:dyDescent="0.2">
      <c r="A12" s="1341" t="s">
        <v>2058</v>
      </c>
      <c r="C12" s="1337"/>
      <c r="D12" s="1337"/>
    </row>
    <row r="13" spans="1:7" ht="22.5" customHeight="1" x14ac:dyDescent="0.2">
      <c r="A13" s="2565" t="s">
        <v>2172</v>
      </c>
      <c r="B13" s="2565"/>
      <c r="C13" s="2565"/>
      <c r="D13" s="2565"/>
      <c r="E13" s="2565"/>
      <c r="F13" s="2565"/>
    </row>
    <row r="14" spans="1:7" ht="9.75" customHeight="1" x14ac:dyDescent="0.2">
      <c r="C14" s="1337"/>
      <c r="D14" s="1337"/>
    </row>
    <row r="15" spans="1:7" ht="12" customHeight="1" x14ac:dyDescent="0.2">
      <c r="A15" s="1729" t="s">
        <v>1928</v>
      </c>
      <c r="B15" s="1670"/>
      <c r="C15" s="1671"/>
      <c r="D15" s="1672"/>
      <c r="E15" s="1404"/>
    </row>
    <row r="16" spans="1:7" ht="30" customHeight="1" x14ac:dyDescent="0.2">
      <c r="A16" s="2561" t="s">
        <v>2173</v>
      </c>
      <c r="B16" s="2561"/>
      <c r="C16" s="2561"/>
      <c r="D16" s="2561"/>
      <c r="E16" s="2561"/>
      <c r="F16" s="2561"/>
    </row>
    <row r="17" spans="1:6" ht="13.5" customHeight="1" x14ac:dyDescent="0.2">
      <c r="A17" s="1480" t="s">
        <v>1748</v>
      </c>
      <c r="B17" s="1670"/>
      <c r="C17" s="1673">
        <v>39778</v>
      </c>
      <c r="D17" s="1672"/>
      <c r="E17" s="1404"/>
    </row>
    <row r="18" spans="1:6" ht="13.5" customHeight="1" x14ac:dyDescent="0.2">
      <c r="A18" s="1480" t="s">
        <v>1749</v>
      </c>
      <c r="B18" s="1670"/>
      <c r="C18" s="1674">
        <v>0</v>
      </c>
      <c r="D18" s="1672" t="s">
        <v>2059</v>
      </c>
      <c r="E18" s="2562">
        <f>+C17+C18</f>
        <v>39778</v>
      </c>
      <c r="F18" s="2563"/>
    </row>
    <row r="19" spans="1:6" ht="12" customHeight="1" x14ac:dyDescent="0.2">
      <c r="A19" s="1480"/>
      <c r="B19" s="1670"/>
      <c r="C19" s="2037"/>
      <c r="D19" s="1672"/>
      <c r="E19" s="2038"/>
      <c r="F19" s="1405"/>
    </row>
    <row r="20" spans="1:6" ht="13.5" customHeight="1" x14ac:dyDescent="0.2">
      <c r="A20" s="1729" t="s">
        <v>1929</v>
      </c>
      <c r="B20" s="1670"/>
      <c r="C20" s="1671"/>
      <c r="D20" s="1672"/>
      <c r="E20" s="1404"/>
    </row>
    <row r="21" spans="1:6" ht="14.25" customHeight="1" x14ac:dyDescent="0.2">
      <c r="A21" s="1480" t="s">
        <v>1837</v>
      </c>
      <c r="B21" s="1670"/>
      <c r="C21" s="1675"/>
      <c r="D21" s="1672"/>
      <c r="E21" s="1404"/>
    </row>
    <row r="22" spans="1:6" ht="14.25" customHeight="1" x14ac:dyDescent="0.2">
      <c r="A22" s="1480"/>
      <c r="B22" s="1670" t="s">
        <v>1750</v>
      </c>
      <c r="C22" s="1676">
        <v>0</v>
      </c>
      <c r="D22" s="1672"/>
      <c r="E22" s="1404"/>
    </row>
    <row r="23" spans="1:6" ht="14.25" customHeight="1" x14ac:dyDescent="0.2">
      <c r="A23" s="1480"/>
      <c r="B23" s="1670" t="s">
        <v>1751</v>
      </c>
      <c r="C23" s="1676">
        <v>0</v>
      </c>
      <c r="D23" s="1672"/>
      <c r="E23" s="1404"/>
    </row>
    <row r="24" spans="1:6" ht="14.25" customHeight="1" x14ac:dyDescent="0.2">
      <c r="A24" s="1480"/>
      <c r="B24" s="1670" t="s">
        <v>1752</v>
      </c>
      <c r="C24" s="1676">
        <v>0</v>
      </c>
      <c r="D24" s="1672"/>
      <c r="E24" s="1404"/>
    </row>
    <row r="25" spans="1:6" ht="14.25" customHeight="1" x14ac:dyDescent="0.2">
      <c r="A25" s="1480"/>
      <c r="B25" s="1670" t="s">
        <v>1753</v>
      </c>
      <c r="C25" s="1676">
        <v>0</v>
      </c>
      <c r="D25" s="1672"/>
      <c r="E25" s="1404"/>
    </row>
    <row r="26" spans="1:6" ht="14.25" customHeight="1" x14ac:dyDescent="0.2">
      <c r="A26" s="1480" t="s">
        <v>1754</v>
      </c>
      <c r="B26" s="1670"/>
      <c r="C26" s="1676">
        <v>0</v>
      </c>
      <c r="D26" s="1672"/>
      <c r="E26" s="1404"/>
    </row>
    <row r="27" spans="1:6" ht="14.25" customHeight="1" x14ac:dyDescent="0.2">
      <c r="A27" s="1480" t="s">
        <v>1755</v>
      </c>
      <c r="B27" s="1670"/>
      <c r="C27" s="1677" t="s">
        <v>441</v>
      </c>
      <c r="D27" s="1672"/>
      <c r="E27" s="1404"/>
    </row>
    <row r="28" spans="1:6" ht="14.25" customHeight="1" x14ac:dyDescent="0.2">
      <c r="A28" s="1480"/>
      <c r="B28" s="1670"/>
      <c r="C28" s="1675" t="s">
        <v>1756</v>
      </c>
      <c r="D28" s="1672"/>
      <c r="E28" s="1404"/>
    </row>
    <row r="29" spans="1:6" ht="13.5" customHeight="1" x14ac:dyDescent="0.2">
      <c r="B29" s="1403"/>
      <c r="C29" s="1402"/>
      <c r="D29" s="1402"/>
    </row>
    <row r="30" spans="1:6" x14ac:dyDescent="0.2">
      <c r="A30" s="1678" t="s">
        <v>2060</v>
      </c>
      <c r="C30" s="1349"/>
      <c r="D30" s="1349"/>
    </row>
    <row r="31" spans="1:6" s="1403" customFormat="1" ht="11.25" customHeight="1" x14ac:dyDescent="0.2">
      <c r="A31" s="2039"/>
      <c r="B31" s="2032"/>
      <c r="C31" s="2032"/>
      <c r="D31" s="2032"/>
      <c r="E31" s="2032"/>
      <c r="F31" s="2032"/>
    </row>
    <row r="32" spans="1:6" s="1403" customFormat="1" ht="6" customHeight="1" x14ac:dyDescent="0.2">
      <c r="A32" s="2040"/>
    </row>
    <row r="33" spans="1:5" s="1354" customFormat="1" ht="23.25" customHeight="1" x14ac:dyDescent="0.2">
      <c r="A33" s="1401">
        <v>5</v>
      </c>
      <c r="B33" s="2564" t="s">
        <v>2061</v>
      </c>
      <c r="C33" s="2564"/>
      <c r="D33" s="2564"/>
      <c r="E33" s="1400"/>
    </row>
    <row r="34" spans="1:5" s="1354" customFormat="1" ht="3.75" customHeight="1" x14ac:dyDescent="0.2">
      <c r="A34" s="1401"/>
      <c r="B34" s="2041"/>
      <c r="C34" s="2041"/>
      <c r="D34" s="2041"/>
      <c r="E34" s="1400"/>
    </row>
    <row r="35" spans="1:5" s="1354" customFormat="1" ht="20.25" customHeight="1" x14ac:dyDescent="0.2">
      <c r="A35" s="1399">
        <v>6</v>
      </c>
      <c r="B35" s="2560" t="s">
        <v>1931</v>
      </c>
      <c r="C35" s="2560"/>
      <c r="D35" s="2560"/>
    </row>
    <row r="36" spans="1:5" ht="14.25" customHeight="1" x14ac:dyDescent="0.2">
      <c r="A36" s="1399"/>
      <c r="B36" s="2560"/>
      <c r="C36" s="2560"/>
      <c r="D36" s="2560"/>
    </row>
  </sheetData>
  <mergeCells count="11">
    <mergeCell ref="A13:F13"/>
    <mergeCell ref="A1:D1"/>
    <mergeCell ref="A2:D2"/>
    <mergeCell ref="A3:D3"/>
    <mergeCell ref="A4:D4"/>
    <mergeCell ref="A7:F7"/>
    <mergeCell ref="B35:D35"/>
    <mergeCell ref="B36:D36"/>
    <mergeCell ref="A16:F16"/>
    <mergeCell ref="E18:F18"/>
    <mergeCell ref="B33:D33"/>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85"/>
  <sheetViews>
    <sheetView showGridLines="0" topLeftCell="A4" zoomScaleNormal="100" workbookViewId="0">
      <pane ySplit="7" topLeftCell="A33" activePane="bottomLeft" state="frozen"/>
      <selection activeCell="A14" sqref="A14:E14"/>
      <selection pane="bottomLeft" activeCell="B43" sqref="B43"/>
    </sheetView>
  </sheetViews>
  <sheetFormatPr defaultColWidth="33.5703125" defaultRowHeight="12.75" x14ac:dyDescent="0.2"/>
  <cols>
    <col min="1" max="1" width="0.140625" style="1349" customWidth="1"/>
    <col min="2" max="2" width="45" style="1349" customWidth="1"/>
    <col min="3" max="3" width="8.7109375" style="1352" customWidth="1"/>
    <col min="4" max="4" width="12.7109375" style="1351" customWidth="1"/>
    <col min="5" max="6" width="11.7109375" style="1349" customWidth="1"/>
    <col min="7" max="7" width="13" style="1350" customWidth="1"/>
    <col min="8" max="8" width="13.7109375" style="1350" bestFit="1" customWidth="1"/>
    <col min="9" max="9" width="11.7109375" style="1350" customWidth="1"/>
    <col min="10" max="10" width="12.85546875" style="1350" customWidth="1"/>
    <col min="11" max="11" width="10.42578125" style="1350" customWidth="1"/>
    <col min="12" max="12" width="10.85546875" style="1350" bestFit="1" customWidth="1"/>
    <col min="13" max="13" width="7.5703125" style="1349" bestFit="1" customWidth="1"/>
    <col min="14" max="14" width="2.7109375" style="1349" customWidth="1"/>
    <col min="15" max="16384" width="33.5703125" style="1349"/>
  </cols>
  <sheetData>
    <row r="1" spans="2:15" ht="11.85" customHeight="1" x14ac:dyDescent="0.2">
      <c r="B1" s="2574" t="str">
        <f>'Single Audit Cover'!A7</f>
        <v>Hoover-Schrum Memorial SD 157</v>
      </c>
      <c r="C1" s="2575"/>
      <c r="D1" s="2575"/>
      <c r="E1" s="2575"/>
      <c r="F1" s="2575"/>
      <c r="G1" s="2575"/>
      <c r="H1" s="2575"/>
      <c r="I1" s="2575"/>
      <c r="J1" s="2575"/>
      <c r="K1" s="2575"/>
      <c r="L1" s="2575"/>
      <c r="M1" s="2575"/>
    </row>
    <row r="2" spans="2:15" ht="15" x14ac:dyDescent="0.2">
      <c r="B2" s="2576">
        <f>'Single Audit Cover'!E7</f>
        <v>7016157002</v>
      </c>
      <c r="C2" s="2576"/>
      <c r="D2" s="2576"/>
      <c r="E2" s="2576"/>
      <c r="F2" s="2576"/>
      <c r="G2" s="2576"/>
      <c r="H2" s="2576"/>
      <c r="I2" s="2576"/>
      <c r="J2" s="2576"/>
      <c r="K2" s="2576"/>
      <c r="L2" s="2576"/>
      <c r="M2" s="2576"/>
      <c r="N2" s="1398"/>
    </row>
    <row r="3" spans="2:15" ht="15" x14ac:dyDescent="0.2">
      <c r="B3" s="2577" t="s">
        <v>1431</v>
      </c>
      <c r="C3" s="2577"/>
      <c r="D3" s="2577"/>
      <c r="E3" s="2577"/>
      <c r="F3" s="2577"/>
      <c r="G3" s="2577"/>
      <c r="H3" s="2577"/>
      <c r="I3" s="2577"/>
      <c r="J3" s="2577"/>
      <c r="K3" s="2577"/>
      <c r="L3" s="2577"/>
      <c r="M3" s="2577"/>
      <c r="N3" s="1398"/>
    </row>
    <row r="4" spans="2:15" ht="15" x14ac:dyDescent="0.2">
      <c r="B4" s="2578" t="s">
        <v>2011</v>
      </c>
      <c r="C4" s="2578"/>
      <c r="D4" s="2578"/>
      <c r="E4" s="2578"/>
      <c r="F4" s="2578"/>
      <c r="G4" s="2578"/>
      <c r="H4" s="2578"/>
      <c r="I4" s="2578"/>
      <c r="J4" s="2578"/>
      <c r="K4" s="2578"/>
      <c r="L4" s="2578"/>
      <c r="M4" s="2578"/>
      <c r="N4" s="1398"/>
    </row>
    <row r="5" spans="2:15" ht="4.5" customHeight="1" x14ac:dyDescent="0.2"/>
    <row r="6" spans="2:15" x14ac:dyDescent="0.2">
      <c r="B6" s="1397"/>
      <c r="C6" s="1396"/>
      <c r="D6" s="2013" t="s">
        <v>1487</v>
      </c>
      <c r="E6" s="2014" t="s">
        <v>606</v>
      </c>
      <c r="F6" s="2015"/>
      <c r="G6" s="1395" t="s">
        <v>1486</v>
      </c>
      <c r="H6" s="2014"/>
      <c r="I6" s="2014"/>
      <c r="J6" s="2014"/>
      <c r="K6" s="1394"/>
      <c r="L6" s="1393"/>
      <c r="M6" s="2016"/>
    </row>
    <row r="7" spans="2:15" x14ac:dyDescent="0.2">
      <c r="B7" s="2017" t="s">
        <v>2048</v>
      </c>
      <c r="C7" s="1392"/>
      <c r="D7" s="1391"/>
      <c r="E7" s="2018"/>
      <c r="F7" s="2019"/>
      <c r="G7" s="2018"/>
      <c r="H7" s="2020" t="s">
        <v>1483</v>
      </c>
      <c r="I7" s="2018"/>
      <c r="J7" s="2090" t="s">
        <v>1483</v>
      </c>
      <c r="K7" s="1387"/>
      <c r="L7" s="1386" t="s">
        <v>1481</v>
      </c>
      <c r="M7" s="1385"/>
    </row>
    <row r="8" spans="2:15" ht="15.75" x14ac:dyDescent="0.25">
      <c r="B8" s="2021" t="s">
        <v>2049</v>
      </c>
      <c r="C8" s="1392" t="s">
        <v>1485</v>
      </c>
      <c r="D8" s="1391" t="s">
        <v>1484</v>
      </c>
      <c r="E8" s="1390" t="s">
        <v>1483</v>
      </c>
      <c r="F8" s="1389" t="s">
        <v>1483</v>
      </c>
      <c r="G8" s="1388" t="s">
        <v>1483</v>
      </c>
      <c r="H8" s="2020" t="s">
        <v>1851</v>
      </c>
      <c r="I8" s="1387" t="s">
        <v>1483</v>
      </c>
      <c r="J8" s="2090" t="s">
        <v>2050</v>
      </c>
      <c r="K8" s="1387" t="s">
        <v>1482</v>
      </c>
      <c r="L8" s="1386" t="s">
        <v>1477</v>
      </c>
      <c r="M8" s="1385" t="s">
        <v>31</v>
      </c>
    </row>
    <row r="9" spans="2:15" ht="13.5" x14ac:dyDescent="0.2">
      <c r="B9" s="2022" t="s">
        <v>1480</v>
      </c>
      <c r="C9" s="1392" t="s">
        <v>1479</v>
      </c>
      <c r="D9" s="1391" t="s">
        <v>2051</v>
      </c>
      <c r="E9" s="1390" t="s">
        <v>1851</v>
      </c>
      <c r="F9" s="1389" t="s">
        <v>2050</v>
      </c>
      <c r="G9" s="1388" t="s">
        <v>1851</v>
      </c>
      <c r="H9" s="2020" t="s">
        <v>2052</v>
      </c>
      <c r="I9" s="1387" t="s">
        <v>2050</v>
      </c>
      <c r="J9" s="2090" t="s">
        <v>2052</v>
      </c>
      <c r="K9" s="1387" t="s">
        <v>1478</v>
      </c>
      <c r="L9" s="2023" t="s">
        <v>2053</v>
      </c>
      <c r="M9" s="1385"/>
    </row>
    <row r="10" spans="2:15" ht="11.85" customHeight="1" x14ac:dyDescent="0.2">
      <c r="B10" s="2022" t="s">
        <v>1476</v>
      </c>
      <c r="C10" s="1384" t="s">
        <v>1475</v>
      </c>
      <c r="D10" s="1383" t="s">
        <v>1474</v>
      </c>
      <c r="E10" s="1382" t="s">
        <v>1473</v>
      </c>
      <c r="F10" s="1381" t="s">
        <v>1472</v>
      </c>
      <c r="G10" s="1380" t="s">
        <v>1471</v>
      </c>
      <c r="H10" s="2024" t="s">
        <v>1488</v>
      </c>
      <c r="I10" s="1379" t="s">
        <v>1470</v>
      </c>
      <c r="J10" s="2091" t="s">
        <v>1488</v>
      </c>
      <c r="K10" s="1378" t="s">
        <v>1469</v>
      </c>
      <c r="L10" s="1378" t="s">
        <v>1468</v>
      </c>
      <c r="M10" s="1377" t="s">
        <v>1467</v>
      </c>
    </row>
    <row r="11" spans="2:15" ht="27.75" customHeight="1" x14ac:dyDescent="0.2">
      <c r="B11" s="1373" t="s">
        <v>2127</v>
      </c>
      <c r="C11" s="1376"/>
      <c r="D11" s="1375"/>
      <c r="E11" s="1374"/>
      <c r="F11" s="1374"/>
      <c r="G11" s="1374"/>
      <c r="H11" s="1374"/>
      <c r="I11" s="1374"/>
      <c r="J11" s="1374"/>
      <c r="K11" s="1374"/>
      <c r="L11" s="1374"/>
      <c r="M11" s="1374"/>
    </row>
    <row r="12" spans="2:15" ht="15" customHeight="1" x14ac:dyDescent="0.2">
      <c r="B12" s="2097" t="s">
        <v>2121</v>
      </c>
      <c r="C12" s="1372"/>
      <c r="D12" s="1371"/>
      <c r="E12" s="1370"/>
      <c r="F12" s="1370"/>
      <c r="G12" s="1370"/>
      <c r="H12" s="1370"/>
      <c r="I12" s="1370"/>
      <c r="J12" s="1370"/>
      <c r="K12" s="1370"/>
      <c r="L12" s="1374"/>
      <c r="M12" s="1370"/>
    </row>
    <row r="13" spans="2:15" ht="15" customHeight="1" x14ac:dyDescent="0.2">
      <c r="B13" s="1373" t="s">
        <v>2125</v>
      </c>
      <c r="C13" s="1372">
        <v>10.555</v>
      </c>
      <c r="D13" s="1371" t="s">
        <v>2133</v>
      </c>
      <c r="E13" s="2124">
        <v>0</v>
      </c>
      <c r="F13" s="2124">
        <v>39778</v>
      </c>
      <c r="G13" s="2124">
        <v>0</v>
      </c>
      <c r="H13" s="2124">
        <v>0</v>
      </c>
      <c r="I13" s="2124">
        <v>39778</v>
      </c>
      <c r="J13" s="2124">
        <v>0</v>
      </c>
      <c r="K13" s="2124">
        <v>0</v>
      </c>
      <c r="L13" s="2123">
        <f t="shared" ref="L13" si="0">+G13+I13+K13</f>
        <v>39778</v>
      </c>
      <c r="M13" s="1370" t="s">
        <v>2138</v>
      </c>
    </row>
    <row r="14" spans="2:15" ht="18.75" customHeight="1" x14ac:dyDescent="0.2">
      <c r="B14" s="1373" t="s">
        <v>2122</v>
      </c>
      <c r="C14" s="1372">
        <v>10.555</v>
      </c>
      <c r="D14" s="1371" t="s">
        <v>2128</v>
      </c>
      <c r="E14" s="2119">
        <v>0</v>
      </c>
      <c r="F14" s="2119">
        <v>256624</v>
      </c>
      <c r="G14" s="2119">
        <v>0</v>
      </c>
      <c r="H14" s="2119">
        <v>0</v>
      </c>
      <c r="I14" s="2119">
        <v>302860</v>
      </c>
      <c r="J14" s="2119">
        <v>0</v>
      </c>
      <c r="K14" s="2119">
        <v>0</v>
      </c>
      <c r="L14" s="2121">
        <f t="shared" ref="L14:L59" si="1">+G14+I14+K14</f>
        <v>302860</v>
      </c>
      <c r="M14" s="1370" t="s">
        <v>2138</v>
      </c>
      <c r="N14" s="2128"/>
      <c r="O14" s="2128"/>
    </row>
    <row r="15" spans="2:15" ht="18.75" customHeight="1" x14ac:dyDescent="0.2">
      <c r="B15" s="1373" t="s">
        <v>2122</v>
      </c>
      <c r="C15" s="1372">
        <v>10.555</v>
      </c>
      <c r="D15" s="1371" t="s">
        <v>2129</v>
      </c>
      <c r="E15" s="2122">
        <v>265406</v>
      </c>
      <c r="F15" s="2122">
        <v>107569</v>
      </c>
      <c r="G15" s="2122">
        <v>305326</v>
      </c>
      <c r="H15" s="2122">
        <v>0</v>
      </c>
      <c r="I15" s="2122">
        <v>67649</v>
      </c>
      <c r="J15" s="2122">
        <v>0</v>
      </c>
      <c r="K15" s="2122">
        <v>0</v>
      </c>
      <c r="L15" s="2122">
        <f t="shared" si="1"/>
        <v>372975</v>
      </c>
      <c r="M15" s="1370" t="s">
        <v>2138</v>
      </c>
      <c r="N15" s="2128"/>
      <c r="O15" s="2128"/>
    </row>
    <row r="16" spans="2:15" ht="22.5" x14ac:dyDescent="0.2">
      <c r="B16" s="2113" t="s">
        <v>2237</v>
      </c>
      <c r="C16" s="1372"/>
      <c r="D16" s="1371"/>
      <c r="E16" s="2121">
        <f>SUM(E13:E15)</f>
        <v>265406</v>
      </c>
      <c r="F16" s="2121">
        <f t="shared" ref="F16:L16" si="2">SUM(F13:F15)</f>
        <v>403971</v>
      </c>
      <c r="G16" s="2121">
        <f t="shared" si="2"/>
        <v>305326</v>
      </c>
      <c r="H16" s="2121">
        <f t="shared" si="2"/>
        <v>0</v>
      </c>
      <c r="I16" s="2121">
        <f t="shared" si="2"/>
        <v>410287</v>
      </c>
      <c r="J16" s="2121">
        <f t="shared" si="2"/>
        <v>0</v>
      </c>
      <c r="K16" s="2121">
        <f t="shared" si="2"/>
        <v>0</v>
      </c>
      <c r="L16" s="2121">
        <f t="shared" si="2"/>
        <v>715613</v>
      </c>
      <c r="M16" s="1370"/>
      <c r="N16" s="2128"/>
      <c r="O16" s="2128"/>
    </row>
    <row r="17" spans="2:15" ht="15" customHeight="1" x14ac:dyDescent="0.2">
      <c r="B17" s="1373"/>
      <c r="C17" s="1372"/>
      <c r="D17" s="1371"/>
      <c r="E17" s="2119"/>
      <c r="F17" s="2119"/>
      <c r="G17" s="2119"/>
      <c r="H17" s="2119"/>
      <c r="I17" s="2119"/>
      <c r="J17" s="2119"/>
      <c r="K17" s="2119"/>
      <c r="L17" s="2121"/>
      <c r="M17" s="1370"/>
      <c r="N17" s="2128"/>
      <c r="O17" s="2128"/>
    </row>
    <row r="18" spans="2:15" ht="18.75" customHeight="1" x14ac:dyDescent="0.2">
      <c r="B18" s="1373" t="s">
        <v>2123</v>
      </c>
      <c r="C18" s="1372">
        <v>10.553000000000001</v>
      </c>
      <c r="D18" s="1371" t="s">
        <v>2130</v>
      </c>
      <c r="E18" s="2119">
        <v>0</v>
      </c>
      <c r="F18" s="2119">
        <v>140427</v>
      </c>
      <c r="G18" s="2119">
        <v>0</v>
      </c>
      <c r="H18" s="2119">
        <v>0</v>
      </c>
      <c r="I18" s="2119">
        <v>166053</v>
      </c>
      <c r="J18" s="2119">
        <v>0</v>
      </c>
      <c r="K18" s="2119">
        <v>0</v>
      </c>
      <c r="L18" s="2121">
        <f t="shared" si="1"/>
        <v>166053</v>
      </c>
      <c r="M18" s="1370" t="s">
        <v>2138</v>
      </c>
      <c r="N18" s="2128"/>
      <c r="O18" s="2128"/>
    </row>
    <row r="19" spans="2:15" ht="18.75" customHeight="1" x14ac:dyDescent="0.2">
      <c r="B19" s="1373" t="s">
        <v>2123</v>
      </c>
      <c r="C19" s="1372">
        <v>10.553000000000001</v>
      </c>
      <c r="D19" s="1371" t="s">
        <v>2131</v>
      </c>
      <c r="E19" s="2122">
        <v>159696</v>
      </c>
      <c r="F19" s="2122">
        <v>65800</v>
      </c>
      <c r="G19" s="2122">
        <v>184301</v>
      </c>
      <c r="H19" s="2122">
        <v>0</v>
      </c>
      <c r="I19" s="2122">
        <v>41195</v>
      </c>
      <c r="J19" s="2122">
        <v>0</v>
      </c>
      <c r="K19" s="2122">
        <v>0</v>
      </c>
      <c r="L19" s="2122">
        <f t="shared" si="1"/>
        <v>225496</v>
      </c>
      <c r="M19" s="1370" t="s">
        <v>2138</v>
      </c>
      <c r="N19" s="2128"/>
      <c r="O19" s="2128"/>
    </row>
    <row r="20" spans="2:15" ht="22.5" x14ac:dyDescent="0.2">
      <c r="B20" s="2113" t="s">
        <v>2238</v>
      </c>
      <c r="C20" s="1372"/>
      <c r="D20" s="1371"/>
      <c r="E20" s="2121">
        <f t="shared" ref="E20:L20" si="3">SUM(E18:E19)</f>
        <v>159696</v>
      </c>
      <c r="F20" s="2121">
        <f t="shared" si="3"/>
        <v>206227</v>
      </c>
      <c r="G20" s="2121">
        <f t="shared" si="3"/>
        <v>184301</v>
      </c>
      <c r="H20" s="2121">
        <f t="shared" si="3"/>
        <v>0</v>
      </c>
      <c r="I20" s="2121">
        <f t="shared" si="3"/>
        <v>207248</v>
      </c>
      <c r="J20" s="2121">
        <f t="shared" si="3"/>
        <v>0</v>
      </c>
      <c r="K20" s="2121">
        <f t="shared" si="3"/>
        <v>0</v>
      </c>
      <c r="L20" s="2120">
        <f t="shared" si="3"/>
        <v>391549</v>
      </c>
      <c r="M20" s="1370"/>
      <c r="N20" s="2128"/>
      <c r="O20" s="2128"/>
    </row>
    <row r="21" spans="2:15" ht="15" customHeight="1" x14ac:dyDescent="0.2">
      <c r="B21" s="1373"/>
      <c r="C21" s="1372"/>
      <c r="D21" s="1371"/>
      <c r="E21" s="2119"/>
      <c r="F21" s="2119"/>
      <c r="G21" s="2119"/>
      <c r="H21" s="2119"/>
      <c r="I21" s="2119"/>
      <c r="J21" s="2119"/>
      <c r="K21" s="2119"/>
      <c r="L21" s="2121"/>
      <c r="M21" s="1370"/>
      <c r="N21" s="2128"/>
      <c r="O21" s="2128"/>
    </row>
    <row r="22" spans="2:15" ht="18.75" customHeight="1" x14ac:dyDescent="0.2">
      <c r="B22" s="1373" t="s">
        <v>2124</v>
      </c>
      <c r="C22" s="1372">
        <v>10.555999999999999</v>
      </c>
      <c r="D22" s="1371" t="s">
        <v>2132</v>
      </c>
      <c r="E22" s="2119">
        <v>0</v>
      </c>
      <c r="F22" s="2119">
        <v>0</v>
      </c>
      <c r="G22" s="2119">
        <v>0</v>
      </c>
      <c r="H22" s="2119">
        <v>0</v>
      </c>
      <c r="I22" s="2119">
        <v>0</v>
      </c>
      <c r="J22" s="2119">
        <v>0</v>
      </c>
      <c r="K22" s="2119">
        <v>0</v>
      </c>
      <c r="L22" s="2121">
        <f t="shared" si="1"/>
        <v>0</v>
      </c>
      <c r="M22" s="1370" t="s">
        <v>2138</v>
      </c>
      <c r="N22" s="2128"/>
      <c r="O22" s="2128"/>
    </row>
    <row r="23" spans="2:15" ht="18.75" customHeight="1" x14ac:dyDescent="0.2">
      <c r="B23" s="1373" t="s">
        <v>2124</v>
      </c>
      <c r="C23" s="1372">
        <v>10.555999999999999</v>
      </c>
      <c r="D23" s="2115" t="s">
        <v>2137</v>
      </c>
      <c r="E23" s="2122">
        <v>1490</v>
      </c>
      <c r="F23" s="2122">
        <v>176</v>
      </c>
      <c r="G23" s="2122">
        <v>1665</v>
      </c>
      <c r="H23" s="2122">
        <v>0</v>
      </c>
      <c r="I23" s="2122">
        <v>0</v>
      </c>
      <c r="J23" s="2122">
        <v>0</v>
      </c>
      <c r="K23" s="2122">
        <v>0</v>
      </c>
      <c r="L23" s="2122">
        <f t="shared" si="1"/>
        <v>1665</v>
      </c>
      <c r="M23" s="1370" t="s">
        <v>2138</v>
      </c>
      <c r="N23" s="2128"/>
      <c r="O23" s="2128"/>
    </row>
    <row r="24" spans="2:15" ht="21.75" customHeight="1" x14ac:dyDescent="0.2">
      <c r="B24" s="2113" t="s">
        <v>2239</v>
      </c>
      <c r="C24" s="1372"/>
      <c r="D24" s="1375"/>
      <c r="E24" s="2121">
        <f t="shared" ref="E24:L24" si="4">SUM(E22:E23)</f>
        <v>1490</v>
      </c>
      <c r="F24" s="2121">
        <f t="shared" si="4"/>
        <v>176</v>
      </c>
      <c r="G24" s="2121">
        <f t="shared" si="4"/>
        <v>1665</v>
      </c>
      <c r="H24" s="2121">
        <f t="shared" si="4"/>
        <v>0</v>
      </c>
      <c r="I24" s="2121">
        <f t="shared" si="4"/>
        <v>0</v>
      </c>
      <c r="J24" s="2121">
        <f t="shared" si="4"/>
        <v>0</v>
      </c>
      <c r="K24" s="2121">
        <f t="shared" si="4"/>
        <v>0</v>
      </c>
      <c r="L24" s="2120">
        <f t="shared" si="4"/>
        <v>1665</v>
      </c>
      <c r="M24" s="1370"/>
      <c r="N24" s="2128"/>
      <c r="O24" s="2128"/>
    </row>
    <row r="25" spans="2:15" ht="13.5" customHeight="1" x14ac:dyDescent="0.2">
      <c r="B25" s="1373"/>
      <c r="C25" s="1372"/>
      <c r="D25" s="1371"/>
      <c r="E25" s="2119"/>
      <c r="F25" s="2119"/>
      <c r="G25" s="2119"/>
      <c r="H25" s="2119"/>
      <c r="I25" s="2119"/>
      <c r="J25" s="2119"/>
      <c r="K25" s="2119"/>
      <c r="L25" s="2121"/>
      <c r="M25" s="1370"/>
      <c r="N25" s="2128"/>
      <c r="O25" s="2128"/>
    </row>
    <row r="26" spans="2:15" ht="18.75" customHeight="1" x14ac:dyDescent="0.2">
      <c r="B26" s="1373" t="s">
        <v>2126</v>
      </c>
      <c r="C26" s="1372">
        <v>10.582000000000001</v>
      </c>
      <c r="D26" s="1371" t="s">
        <v>2134</v>
      </c>
      <c r="E26" s="2119">
        <v>0</v>
      </c>
      <c r="F26" s="2119">
        <v>13903</v>
      </c>
      <c r="G26" s="2119">
        <v>0</v>
      </c>
      <c r="H26" s="2119">
        <v>0</v>
      </c>
      <c r="I26" s="2119">
        <v>17754</v>
      </c>
      <c r="J26" s="2119">
        <v>0</v>
      </c>
      <c r="K26" s="2119">
        <v>0</v>
      </c>
      <c r="L26" s="2121">
        <f t="shared" si="1"/>
        <v>17754</v>
      </c>
      <c r="M26" s="1370" t="s">
        <v>2138</v>
      </c>
      <c r="N26" s="2128"/>
      <c r="O26" s="2128"/>
    </row>
    <row r="27" spans="2:15" ht="18.75" customHeight="1" x14ac:dyDescent="0.2">
      <c r="B27" s="1373" t="s">
        <v>2126</v>
      </c>
      <c r="C27" s="1372">
        <v>10.582000000000001</v>
      </c>
      <c r="D27" s="1371" t="s">
        <v>2135</v>
      </c>
      <c r="E27" s="2122">
        <v>0</v>
      </c>
      <c r="F27" s="2122">
        <v>3993</v>
      </c>
      <c r="G27" s="2122">
        <v>0</v>
      </c>
      <c r="H27" s="2122">
        <v>0</v>
      </c>
      <c r="I27" s="2122">
        <v>0</v>
      </c>
      <c r="J27" s="2122">
        <v>0</v>
      </c>
      <c r="K27" s="2122">
        <v>0</v>
      </c>
      <c r="L27" s="2122">
        <v>0</v>
      </c>
      <c r="M27" s="1370" t="s">
        <v>2138</v>
      </c>
      <c r="N27" s="2128"/>
      <c r="O27" s="2128"/>
    </row>
    <row r="28" spans="2:15" ht="19.5" customHeight="1" x14ac:dyDescent="0.2">
      <c r="B28" s="2113" t="s">
        <v>2240</v>
      </c>
      <c r="C28" s="1372"/>
      <c r="D28" s="1371"/>
      <c r="E28" s="2121">
        <f t="shared" ref="E28:L28" si="5">SUM(E26:E27)</f>
        <v>0</v>
      </c>
      <c r="F28" s="2121">
        <f t="shared" si="5"/>
        <v>17896</v>
      </c>
      <c r="G28" s="2121">
        <f t="shared" si="5"/>
        <v>0</v>
      </c>
      <c r="H28" s="2121">
        <f t="shared" si="5"/>
        <v>0</v>
      </c>
      <c r="I28" s="2121">
        <f t="shared" si="5"/>
        <v>17754</v>
      </c>
      <c r="J28" s="2121">
        <f t="shared" si="5"/>
        <v>0</v>
      </c>
      <c r="K28" s="2121">
        <f t="shared" si="5"/>
        <v>0</v>
      </c>
      <c r="L28" s="2120">
        <f t="shared" si="5"/>
        <v>17754</v>
      </c>
      <c r="M28" s="1370"/>
      <c r="N28" s="2128"/>
      <c r="O28" s="2128"/>
    </row>
    <row r="29" spans="2:15" ht="16.5" customHeight="1" thickBot="1" x14ac:dyDescent="0.25">
      <c r="B29" s="1373"/>
      <c r="C29" s="1372"/>
      <c r="D29" s="1371"/>
      <c r="E29" s="2119"/>
      <c r="F29" s="2119"/>
      <c r="G29" s="2119"/>
      <c r="H29" s="2119"/>
      <c r="I29" s="2119"/>
      <c r="J29" s="2119"/>
      <c r="K29" s="2119"/>
      <c r="L29" s="2121"/>
      <c r="M29" s="1370"/>
      <c r="N29" s="2128"/>
      <c r="O29" s="2128"/>
    </row>
    <row r="30" spans="2:15" ht="24" customHeight="1" thickBot="1" x14ac:dyDescent="0.25">
      <c r="B30" s="2099" t="s">
        <v>2136</v>
      </c>
      <c r="C30" s="1372"/>
      <c r="D30" s="1371"/>
      <c r="E30" s="2118">
        <f>E28+E24+E20+E16</f>
        <v>426592</v>
      </c>
      <c r="F30" s="2118">
        <f t="shared" ref="F30:L30" si="6">F28+F24+F20+F16</f>
        <v>628270</v>
      </c>
      <c r="G30" s="2118">
        <f t="shared" si="6"/>
        <v>491292</v>
      </c>
      <c r="H30" s="2118">
        <f t="shared" si="6"/>
        <v>0</v>
      </c>
      <c r="I30" s="2118">
        <f t="shared" si="6"/>
        <v>635289</v>
      </c>
      <c r="J30" s="2118">
        <f t="shared" si="6"/>
        <v>0</v>
      </c>
      <c r="K30" s="2118">
        <f t="shared" si="6"/>
        <v>0</v>
      </c>
      <c r="L30" s="2118">
        <f t="shared" si="6"/>
        <v>1126581</v>
      </c>
      <c r="M30" s="1370"/>
      <c r="N30" s="2128"/>
      <c r="O30" s="2128"/>
    </row>
    <row r="31" spans="2:15" ht="9" customHeight="1" x14ac:dyDescent="0.2">
      <c r="B31" s="1373"/>
      <c r="C31" s="1372"/>
      <c r="D31" s="1371"/>
      <c r="E31" s="2116"/>
      <c r="F31" s="2116"/>
      <c r="G31" s="2116"/>
      <c r="H31" s="2116"/>
      <c r="I31" s="2116"/>
      <c r="J31" s="2116"/>
      <c r="K31" s="2116"/>
      <c r="L31" s="2116"/>
      <c r="M31" s="1370"/>
      <c r="N31" s="2128"/>
      <c r="O31" s="2128"/>
    </row>
    <row r="32" spans="2:15" ht="20.100000000000001" customHeight="1" x14ac:dyDescent="0.2">
      <c r="B32" s="2097" t="s">
        <v>2139</v>
      </c>
      <c r="C32" s="1372"/>
      <c r="D32" s="1371"/>
      <c r="E32" s="2127"/>
      <c r="F32" s="2127"/>
      <c r="G32" s="2127"/>
      <c r="H32" s="2127"/>
      <c r="I32" s="2127"/>
      <c r="J32" s="2127"/>
      <c r="K32" s="2127"/>
      <c r="L32" s="2116"/>
      <c r="M32" s="1370"/>
      <c r="N32" s="2128"/>
      <c r="O32" s="2128"/>
    </row>
    <row r="33" spans="2:15" ht="18.75" customHeight="1" x14ac:dyDescent="0.2">
      <c r="B33" s="1373" t="s">
        <v>2236</v>
      </c>
      <c r="C33" s="1372">
        <v>84.01</v>
      </c>
      <c r="D33" s="1371" t="s">
        <v>2141</v>
      </c>
      <c r="E33" s="2119">
        <v>0</v>
      </c>
      <c r="F33" s="2119">
        <v>428008</v>
      </c>
      <c r="G33" s="2119">
        <v>0</v>
      </c>
      <c r="H33" s="2119">
        <v>0</v>
      </c>
      <c r="I33" s="2119">
        <v>484042</v>
      </c>
      <c r="J33" s="2119">
        <v>0</v>
      </c>
      <c r="K33" s="2119">
        <v>14600</v>
      </c>
      <c r="L33" s="2121">
        <f>+G33+I33+K33</f>
        <v>498642</v>
      </c>
      <c r="M33" s="1370">
        <v>534556</v>
      </c>
      <c r="N33" s="2128"/>
      <c r="O33" s="2128"/>
    </row>
    <row r="34" spans="2:15" ht="18.75" customHeight="1" x14ac:dyDescent="0.2">
      <c r="B34" s="1373" t="s">
        <v>2235</v>
      </c>
      <c r="C34" s="1372">
        <v>84.01</v>
      </c>
      <c r="D34" s="1371" t="s">
        <v>2142</v>
      </c>
      <c r="E34" s="2122">
        <v>270675</v>
      </c>
      <c r="F34" s="2122">
        <v>165684</v>
      </c>
      <c r="G34" s="2122">
        <v>400028</v>
      </c>
      <c r="H34" s="2122">
        <v>0</v>
      </c>
      <c r="I34" s="2122">
        <v>40789</v>
      </c>
      <c r="J34" s="2122">
        <v>0</v>
      </c>
      <c r="K34" s="2122">
        <v>0</v>
      </c>
      <c r="L34" s="2122">
        <f>+G34+I34+K34</f>
        <v>440817</v>
      </c>
      <c r="M34" s="2114">
        <v>476813</v>
      </c>
      <c r="N34" s="2128"/>
      <c r="O34" s="2128"/>
    </row>
    <row r="35" spans="2:15" ht="18.75" customHeight="1" x14ac:dyDescent="0.2">
      <c r="B35" s="2113" t="s">
        <v>2234</v>
      </c>
      <c r="C35" s="1372"/>
      <c r="D35" s="1371"/>
      <c r="E35" s="2121">
        <f t="shared" ref="E35:L35" si="7">SUM(E33:E34)</f>
        <v>270675</v>
      </c>
      <c r="F35" s="2121">
        <f t="shared" si="7"/>
        <v>593692</v>
      </c>
      <c r="G35" s="2121">
        <f t="shared" si="7"/>
        <v>400028</v>
      </c>
      <c r="H35" s="2121">
        <f t="shared" si="7"/>
        <v>0</v>
      </c>
      <c r="I35" s="2121">
        <f t="shared" si="7"/>
        <v>524831</v>
      </c>
      <c r="J35" s="2121">
        <f t="shared" si="7"/>
        <v>0</v>
      </c>
      <c r="K35" s="2121">
        <f t="shared" si="7"/>
        <v>14600</v>
      </c>
      <c r="L35" s="2120">
        <f t="shared" si="7"/>
        <v>939459</v>
      </c>
      <c r="M35" s="1370"/>
      <c r="N35" s="2128"/>
      <c r="O35" s="2128"/>
    </row>
    <row r="36" spans="2:15" ht="17.25" customHeight="1" x14ac:dyDescent="0.2">
      <c r="B36" s="1373"/>
      <c r="C36" s="1372"/>
      <c r="D36" s="1371"/>
      <c r="E36" s="2119"/>
      <c r="F36" s="2119"/>
      <c r="G36" s="2119"/>
      <c r="H36" s="2119"/>
      <c r="I36" s="2119"/>
      <c r="J36" s="2119"/>
      <c r="K36" s="2119"/>
      <c r="L36" s="2121"/>
      <c r="M36" s="1374"/>
      <c r="N36" s="2128"/>
      <c r="O36" s="2128"/>
    </row>
    <row r="37" spans="2:15" ht="18.75" customHeight="1" x14ac:dyDescent="0.2">
      <c r="B37" s="1373" t="s">
        <v>2143</v>
      </c>
      <c r="C37" s="1372" t="s">
        <v>2144</v>
      </c>
      <c r="D37" s="1371" t="s">
        <v>2145</v>
      </c>
      <c r="E37" s="2119">
        <v>0</v>
      </c>
      <c r="F37" s="2119">
        <v>20306</v>
      </c>
      <c r="G37" s="2119">
        <v>0</v>
      </c>
      <c r="H37" s="2119">
        <v>0</v>
      </c>
      <c r="I37" s="2119">
        <v>20907</v>
      </c>
      <c r="J37" s="2119">
        <v>0</v>
      </c>
      <c r="K37" s="2119">
        <v>0</v>
      </c>
      <c r="L37" s="2121">
        <f>+G37+I37+K37</f>
        <v>20907</v>
      </c>
      <c r="M37" s="1370">
        <v>34302</v>
      </c>
      <c r="N37" s="2128"/>
      <c r="O37" s="2128"/>
    </row>
    <row r="38" spans="2:15" ht="18.75" customHeight="1" x14ac:dyDescent="0.2">
      <c r="B38" s="1373" t="s">
        <v>2143</v>
      </c>
      <c r="C38" s="1372" t="s">
        <v>2144</v>
      </c>
      <c r="D38" s="1371" t="s">
        <v>2146</v>
      </c>
      <c r="E38" s="2122">
        <v>34403</v>
      </c>
      <c r="F38" s="2122">
        <v>9831</v>
      </c>
      <c r="G38" s="2122">
        <v>44234</v>
      </c>
      <c r="H38" s="2122">
        <v>0</v>
      </c>
      <c r="I38" s="2122">
        <v>0</v>
      </c>
      <c r="J38" s="2122">
        <v>0</v>
      </c>
      <c r="K38" s="2122">
        <v>0</v>
      </c>
      <c r="L38" s="2122">
        <f>+G38+I38+K38</f>
        <v>44234</v>
      </c>
      <c r="M38" s="2114">
        <v>49602</v>
      </c>
      <c r="N38" s="2128"/>
      <c r="O38" s="2128"/>
    </row>
    <row r="39" spans="2:15" ht="18.75" customHeight="1" x14ac:dyDescent="0.2">
      <c r="B39" s="2113" t="s">
        <v>2230</v>
      </c>
      <c r="C39" s="1372"/>
      <c r="D39" s="1371"/>
      <c r="E39" s="2121">
        <f t="shared" ref="E39:L39" si="8">SUM(E37:E38)</f>
        <v>34403</v>
      </c>
      <c r="F39" s="2121">
        <f t="shared" si="8"/>
        <v>30137</v>
      </c>
      <c r="G39" s="2121">
        <f t="shared" si="8"/>
        <v>44234</v>
      </c>
      <c r="H39" s="2121">
        <f t="shared" si="8"/>
        <v>0</v>
      </c>
      <c r="I39" s="2121">
        <f t="shared" si="8"/>
        <v>20907</v>
      </c>
      <c r="J39" s="2121">
        <f t="shared" si="8"/>
        <v>0</v>
      </c>
      <c r="K39" s="2121">
        <f t="shared" si="8"/>
        <v>0</v>
      </c>
      <c r="L39" s="2120">
        <f t="shared" si="8"/>
        <v>65141</v>
      </c>
      <c r="M39" s="1370"/>
      <c r="N39" s="2128"/>
      <c r="O39" s="2128"/>
    </row>
    <row r="40" spans="2:15" ht="18.75" customHeight="1" thickBot="1" x14ac:dyDescent="0.25">
      <c r="B40" s="1373"/>
      <c r="C40" s="1372"/>
      <c r="D40" s="1371"/>
      <c r="E40" s="2117"/>
      <c r="F40" s="2117"/>
      <c r="G40" s="2117"/>
      <c r="H40" s="2117"/>
      <c r="I40" s="2117"/>
      <c r="J40" s="2117"/>
      <c r="K40" s="2117"/>
      <c r="L40" s="2117"/>
      <c r="M40" s="1374"/>
      <c r="N40" s="2128"/>
      <c r="O40" s="2128"/>
    </row>
    <row r="41" spans="2:15" ht="31.5" customHeight="1" thickBot="1" x14ac:dyDescent="0.25">
      <c r="B41" s="2099" t="s">
        <v>2258</v>
      </c>
      <c r="C41" s="1372"/>
      <c r="D41" s="1371"/>
      <c r="E41" s="2118">
        <f>E39+E35</f>
        <v>305078</v>
      </c>
      <c r="F41" s="2118">
        <f t="shared" ref="F41:L41" si="9">F39+F35</f>
        <v>623829</v>
      </c>
      <c r="G41" s="2118">
        <f t="shared" si="9"/>
        <v>444262</v>
      </c>
      <c r="H41" s="2118">
        <f t="shared" si="9"/>
        <v>0</v>
      </c>
      <c r="I41" s="2118">
        <f t="shared" si="9"/>
        <v>545738</v>
      </c>
      <c r="J41" s="2118">
        <f t="shared" si="9"/>
        <v>0</v>
      </c>
      <c r="K41" s="2118">
        <f t="shared" si="9"/>
        <v>14600</v>
      </c>
      <c r="L41" s="2118">
        <f t="shared" si="9"/>
        <v>1004600</v>
      </c>
      <c r="M41" s="1370"/>
      <c r="N41" s="2128"/>
      <c r="O41" s="2128"/>
    </row>
    <row r="42" spans="2:15" ht="7.5" customHeight="1" x14ac:dyDescent="0.2">
      <c r="B42" s="1373"/>
      <c r="C42" s="1372"/>
      <c r="D42" s="1371"/>
      <c r="E42" s="2127"/>
      <c r="F42" s="2127"/>
      <c r="G42" s="2127"/>
      <c r="H42" s="2127"/>
      <c r="I42" s="2127"/>
      <c r="J42" s="2127"/>
      <c r="K42" s="2127"/>
      <c r="L42" s="2116"/>
      <c r="M42" s="1370"/>
      <c r="N42" s="2128"/>
      <c r="O42" s="2128"/>
    </row>
    <row r="43" spans="2:15" ht="18.75" customHeight="1" x14ac:dyDescent="0.2">
      <c r="B43" s="1373" t="s">
        <v>2147</v>
      </c>
      <c r="C43" s="1372">
        <v>84.173000000000002</v>
      </c>
      <c r="D43" s="1371" t="s">
        <v>2151</v>
      </c>
      <c r="E43" s="2119">
        <v>0</v>
      </c>
      <c r="F43" s="2119">
        <v>9289</v>
      </c>
      <c r="G43" s="2119">
        <v>0</v>
      </c>
      <c r="H43" s="2119">
        <v>0</v>
      </c>
      <c r="I43" s="2119">
        <v>23413</v>
      </c>
      <c r="J43" s="2119">
        <v>0</v>
      </c>
      <c r="K43" s="2119">
        <v>0</v>
      </c>
      <c r="L43" s="2121">
        <f>+G43+I43+K43</f>
        <v>23413</v>
      </c>
      <c r="M43" s="1370">
        <v>24207</v>
      </c>
      <c r="N43" s="2128"/>
      <c r="O43" s="2128"/>
    </row>
    <row r="44" spans="2:15" ht="19.5" customHeight="1" x14ac:dyDescent="0.2">
      <c r="B44" s="1373" t="s">
        <v>2147</v>
      </c>
      <c r="C44" s="1372">
        <v>84.173000000000002</v>
      </c>
      <c r="D44" s="1371" t="s">
        <v>2152</v>
      </c>
      <c r="E44" s="2122">
        <v>7387</v>
      </c>
      <c r="F44" s="2122">
        <v>11949</v>
      </c>
      <c r="G44" s="2122">
        <v>19335</v>
      </c>
      <c r="H44" s="2122">
        <v>0</v>
      </c>
      <c r="I44" s="2122">
        <v>0</v>
      </c>
      <c r="J44" s="2122">
        <v>0</v>
      </c>
      <c r="K44" s="2122">
        <v>0</v>
      </c>
      <c r="L44" s="2122">
        <f t="shared" si="1"/>
        <v>19335</v>
      </c>
      <c r="M44" s="2114">
        <v>28665</v>
      </c>
      <c r="N44" s="2128"/>
      <c r="O44" s="2128"/>
    </row>
    <row r="45" spans="2:15" ht="18.75" customHeight="1" x14ac:dyDescent="0.2">
      <c r="B45" s="2113" t="s">
        <v>2231</v>
      </c>
      <c r="C45" s="1372"/>
      <c r="D45" s="1371"/>
      <c r="E45" s="2121">
        <f t="shared" ref="E45:L45" si="10">SUM(E43:E44)</f>
        <v>7387</v>
      </c>
      <c r="F45" s="2121">
        <f t="shared" si="10"/>
        <v>21238</v>
      </c>
      <c r="G45" s="2121">
        <f t="shared" si="10"/>
        <v>19335</v>
      </c>
      <c r="H45" s="2121">
        <f t="shared" si="10"/>
        <v>0</v>
      </c>
      <c r="I45" s="2121">
        <f t="shared" si="10"/>
        <v>23413</v>
      </c>
      <c r="J45" s="2121">
        <f t="shared" si="10"/>
        <v>0</v>
      </c>
      <c r="K45" s="2121">
        <f t="shared" si="10"/>
        <v>0</v>
      </c>
      <c r="L45" s="2120">
        <f t="shared" si="10"/>
        <v>42748</v>
      </c>
      <c r="M45" s="1370"/>
      <c r="N45" s="2128"/>
      <c r="O45" s="2128"/>
    </row>
    <row r="46" spans="2:15" ht="18.75" customHeight="1" x14ac:dyDescent="0.2">
      <c r="B46" s="1373"/>
      <c r="C46" s="1372"/>
      <c r="D46" s="1371"/>
      <c r="E46" s="2119"/>
      <c r="F46" s="2119"/>
      <c r="G46" s="2119"/>
      <c r="H46" s="2119"/>
      <c r="I46" s="2119"/>
      <c r="J46" s="2119"/>
      <c r="K46" s="2119"/>
      <c r="L46" s="2121"/>
      <c r="M46" s="1374"/>
      <c r="N46" s="2128"/>
      <c r="O46" s="2128"/>
    </row>
    <row r="47" spans="2:15" ht="18.75" customHeight="1" x14ac:dyDescent="0.2">
      <c r="B47" s="1373" t="s">
        <v>2232</v>
      </c>
      <c r="C47" s="1372">
        <v>84.027000000000001</v>
      </c>
      <c r="D47" s="1371" t="s">
        <v>2153</v>
      </c>
      <c r="E47" s="2119">
        <v>0</v>
      </c>
      <c r="F47" s="2119">
        <v>73159</v>
      </c>
      <c r="G47" s="2119">
        <v>0</v>
      </c>
      <c r="H47" s="2119">
        <v>0</v>
      </c>
      <c r="I47" s="2119">
        <v>236902</v>
      </c>
      <c r="J47" s="2119">
        <v>0</v>
      </c>
      <c r="K47" s="2119">
        <v>0</v>
      </c>
      <c r="L47" s="2121">
        <f t="shared" si="1"/>
        <v>236902</v>
      </c>
      <c r="M47" s="1370">
        <v>269169</v>
      </c>
      <c r="N47" s="2128"/>
      <c r="O47" s="2128"/>
    </row>
    <row r="48" spans="2:15" ht="18.75" customHeight="1" x14ac:dyDescent="0.2">
      <c r="B48" s="1373" t="s">
        <v>2232</v>
      </c>
      <c r="C48" s="1372">
        <v>84.027000000000001</v>
      </c>
      <c r="D48" s="1371" t="s">
        <v>2154</v>
      </c>
      <c r="E48" s="2122">
        <v>30848</v>
      </c>
      <c r="F48" s="2122">
        <v>126478</v>
      </c>
      <c r="G48" s="2122">
        <v>148064</v>
      </c>
      <c r="H48" s="2122">
        <v>0</v>
      </c>
      <c r="I48" s="2122">
        <v>9262</v>
      </c>
      <c r="J48" s="2122">
        <v>0</v>
      </c>
      <c r="K48" s="2122">
        <v>0</v>
      </c>
      <c r="L48" s="2122">
        <f>+G48+I48+K48</f>
        <v>157326</v>
      </c>
      <c r="M48" s="2114">
        <v>231689</v>
      </c>
      <c r="N48" s="2128"/>
      <c r="O48" s="2128"/>
    </row>
    <row r="49" spans="2:15" ht="18.75" customHeight="1" x14ac:dyDescent="0.2">
      <c r="B49" s="2113" t="s">
        <v>2233</v>
      </c>
      <c r="C49" s="1372"/>
      <c r="D49" s="1371"/>
      <c r="E49" s="2121">
        <f t="shared" ref="E49:L49" si="11">SUM(E47:E48)</f>
        <v>30848</v>
      </c>
      <c r="F49" s="2121">
        <f t="shared" si="11"/>
        <v>199637</v>
      </c>
      <c r="G49" s="2121">
        <f t="shared" si="11"/>
        <v>148064</v>
      </c>
      <c r="H49" s="2121">
        <f t="shared" si="11"/>
        <v>0</v>
      </c>
      <c r="I49" s="2121">
        <f t="shared" si="11"/>
        <v>246164</v>
      </c>
      <c r="J49" s="2121">
        <f t="shared" si="11"/>
        <v>0</v>
      </c>
      <c r="K49" s="2121">
        <f t="shared" si="11"/>
        <v>0</v>
      </c>
      <c r="L49" s="2120">
        <f t="shared" si="11"/>
        <v>394228</v>
      </c>
      <c r="M49" s="1370"/>
      <c r="N49" s="2128"/>
      <c r="O49" s="2128"/>
    </row>
    <row r="50" spans="2:15" ht="18.75" customHeight="1" x14ac:dyDescent="0.2">
      <c r="B50" s="1373"/>
      <c r="C50" s="1372"/>
      <c r="D50" s="1371"/>
      <c r="E50" s="2119"/>
      <c r="F50" s="2119"/>
      <c r="G50" s="2119"/>
      <c r="H50" s="2119"/>
      <c r="I50" s="2119"/>
      <c r="J50" s="2119"/>
      <c r="K50" s="2119"/>
      <c r="L50" s="2121"/>
      <c r="M50" s="1374"/>
      <c r="N50" s="2128"/>
      <c r="O50" s="2128"/>
    </row>
    <row r="51" spans="2:15" s="2128" customFormat="1" ht="18.75" customHeight="1" x14ac:dyDescent="0.2">
      <c r="B51" s="2112" t="s">
        <v>2148</v>
      </c>
      <c r="C51" s="2132" t="s">
        <v>2150</v>
      </c>
      <c r="D51" s="2133" t="s">
        <v>2155</v>
      </c>
      <c r="E51" s="2134">
        <v>0</v>
      </c>
      <c r="F51" s="2134">
        <v>111550</v>
      </c>
      <c r="G51" s="2134">
        <v>0</v>
      </c>
      <c r="H51" s="2134">
        <v>0</v>
      </c>
      <c r="I51" s="2134">
        <v>126128</v>
      </c>
      <c r="J51" s="2134">
        <v>0</v>
      </c>
      <c r="K51" s="2134">
        <v>0</v>
      </c>
      <c r="L51" s="2135">
        <f>+G51+I51+K51</f>
        <v>126128</v>
      </c>
      <c r="M51" s="2136" t="s">
        <v>2138</v>
      </c>
    </row>
    <row r="52" spans="2:15" s="2128" customFormat="1" ht="18.75" customHeight="1" x14ac:dyDescent="0.2">
      <c r="B52" s="2112" t="s">
        <v>2174</v>
      </c>
      <c r="C52" s="2132" t="s">
        <v>2150</v>
      </c>
      <c r="D52" s="2133" t="s">
        <v>2156</v>
      </c>
      <c r="E52" s="2134">
        <v>0</v>
      </c>
      <c r="F52" s="2134">
        <v>131599</v>
      </c>
      <c r="G52" s="2134">
        <v>89234</v>
      </c>
      <c r="H52" s="2134">
        <v>0</v>
      </c>
      <c r="I52" s="2134">
        <v>42365</v>
      </c>
      <c r="J52" s="2134">
        <v>0</v>
      </c>
      <c r="K52" s="2134">
        <v>0</v>
      </c>
      <c r="L52" s="2135">
        <f>+G52+I52+K52</f>
        <v>131599</v>
      </c>
      <c r="M52" s="2136" t="s">
        <v>2138</v>
      </c>
    </row>
    <row r="53" spans="2:15" s="2128" customFormat="1" ht="18.75" customHeight="1" x14ac:dyDescent="0.2">
      <c r="B53" s="2112" t="s">
        <v>2148</v>
      </c>
      <c r="C53" s="2132" t="s">
        <v>2150</v>
      </c>
      <c r="D53" s="2133" t="s">
        <v>2157</v>
      </c>
      <c r="E53" s="2134">
        <v>0</v>
      </c>
      <c r="F53" s="2134">
        <v>0</v>
      </c>
      <c r="G53" s="2134">
        <v>0</v>
      </c>
      <c r="H53" s="2134">
        <v>0</v>
      </c>
      <c r="I53" s="2134">
        <v>529</v>
      </c>
      <c r="J53" s="2134">
        <v>0</v>
      </c>
      <c r="K53" s="2134">
        <v>0</v>
      </c>
      <c r="L53" s="2135">
        <f>+G53+I53+K53</f>
        <v>529</v>
      </c>
      <c r="M53" s="2136" t="s">
        <v>2138</v>
      </c>
    </row>
    <row r="54" spans="2:15" s="2128" customFormat="1" ht="18.75" customHeight="1" x14ac:dyDescent="0.2">
      <c r="B54" s="2112" t="s">
        <v>2148</v>
      </c>
      <c r="C54" s="2132" t="s">
        <v>2150</v>
      </c>
      <c r="D54" s="2133" t="s">
        <v>2158</v>
      </c>
      <c r="E54" s="2137">
        <v>0</v>
      </c>
      <c r="F54" s="2134">
        <v>3171</v>
      </c>
      <c r="G54" s="2134">
        <v>0</v>
      </c>
      <c r="H54" s="2134">
        <v>0</v>
      </c>
      <c r="I54" s="2134">
        <v>3171</v>
      </c>
      <c r="J54" s="2134">
        <v>0</v>
      </c>
      <c r="K54" s="2134">
        <v>0</v>
      </c>
      <c r="L54" s="2135">
        <f>+G54+I54+K54</f>
        <v>3171</v>
      </c>
      <c r="M54" s="2136" t="s">
        <v>2138</v>
      </c>
    </row>
    <row r="55" spans="2:15" ht="18.75" customHeight="1" x14ac:dyDescent="0.2">
      <c r="B55" s="2113" t="s">
        <v>2242</v>
      </c>
      <c r="C55" s="1372"/>
      <c r="D55" s="1371"/>
      <c r="E55" s="2129">
        <f t="shared" ref="E55:L55" si="12">SUM(E51:E54)</f>
        <v>0</v>
      </c>
      <c r="F55" s="2129">
        <f t="shared" si="12"/>
        <v>246320</v>
      </c>
      <c r="G55" s="2129">
        <f t="shared" si="12"/>
        <v>89234</v>
      </c>
      <c r="H55" s="2129">
        <f t="shared" si="12"/>
        <v>0</v>
      </c>
      <c r="I55" s="2129">
        <f t="shared" si="12"/>
        <v>172193</v>
      </c>
      <c r="J55" s="2129">
        <f t="shared" si="12"/>
        <v>0</v>
      </c>
      <c r="K55" s="2129">
        <f t="shared" si="12"/>
        <v>0</v>
      </c>
      <c r="L55" s="2129">
        <f t="shared" si="12"/>
        <v>261427</v>
      </c>
      <c r="M55" s="2100"/>
      <c r="N55" s="2128"/>
      <c r="O55" s="2128"/>
    </row>
    <row r="56" spans="2:15" ht="18.75" customHeight="1" thickBot="1" x14ac:dyDescent="0.25">
      <c r="B56" s="2112"/>
      <c r="C56" s="1372"/>
      <c r="D56" s="1371"/>
      <c r="E56" s="2117"/>
      <c r="F56" s="2117"/>
      <c r="G56" s="2117"/>
      <c r="H56" s="2117"/>
      <c r="I56" s="2117"/>
      <c r="J56" s="2117"/>
      <c r="K56" s="2117"/>
      <c r="L56" s="2117"/>
      <c r="M56" s="1370"/>
      <c r="N56" s="2128"/>
      <c r="O56" s="2128"/>
    </row>
    <row r="57" spans="2:15" ht="22.5" customHeight="1" thickBot="1" x14ac:dyDescent="0.25">
      <c r="B57" s="2099" t="s">
        <v>2241</v>
      </c>
      <c r="C57" s="1372"/>
      <c r="D57" s="1371"/>
      <c r="E57" s="2118">
        <f t="shared" ref="E57:L57" si="13">E55+E49+E45</f>
        <v>38235</v>
      </c>
      <c r="F57" s="2118">
        <f t="shared" si="13"/>
        <v>467195</v>
      </c>
      <c r="G57" s="2118">
        <f t="shared" si="13"/>
        <v>256633</v>
      </c>
      <c r="H57" s="2118">
        <f t="shared" si="13"/>
        <v>0</v>
      </c>
      <c r="I57" s="2118">
        <f t="shared" si="13"/>
        <v>441770</v>
      </c>
      <c r="J57" s="2118">
        <f t="shared" si="13"/>
        <v>0</v>
      </c>
      <c r="K57" s="2118">
        <f t="shared" si="13"/>
        <v>0</v>
      </c>
      <c r="L57" s="2118">
        <f t="shared" si="13"/>
        <v>698403</v>
      </c>
      <c r="M57" s="1370"/>
      <c r="N57" s="2128"/>
      <c r="O57" s="2128"/>
    </row>
    <row r="58" spans="2:15" ht="7.5" customHeight="1" x14ac:dyDescent="0.2">
      <c r="B58" s="1373"/>
      <c r="C58" s="1372"/>
      <c r="D58" s="1371"/>
      <c r="E58" s="1370"/>
      <c r="F58" s="1370"/>
      <c r="G58" s="1370"/>
      <c r="H58" s="1370"/>
      <c r="I58" s="1370"/>
      <c r="J58" s="1370"/>
      <c r="K58" s="1370"/>
      <c r="L58" s="1374"/>
      <c r="M58" s="1370"/>
      <c r="N58" s="2128"/>
      <c r="O58" s="2128"/>
    </row>
    <row r="59" spans="2:15" ht="23.25" customHeight="1" thickBot="1" x14ac:dyDescent="0.25">
      <c r="B59" s="2098" t="s">
        <v>2149</v>
      </c>
      <c r="C59" s="1372"/>
      <c r="D59" s="1371"/>
      <c r="E59" s="2126">
        <f>E30+E41+E57</f>
        <v>769905</v>
      </c>
      <c r="F59" s="2126">
        <f>F30+F41+F57</f>
        <v>1719294</v>
      </c>
      <c r="G59" s="2126">
        <f>G30+G41+G57</f>
        <v>1192187</v>
      </c>
      <c r="H59" s="2126">
        <v>0</v>
      </c>
      <c r="I59" s="2126">
        <f>I30+I41+I57</f>
        <v>1622797</v>
      </c>
      <c r="J59" s="2126">
        <v>0</v>
      </c>
      <c r="K59" s="2126">
        <f>K30+K41+K57</f>
        <v>14600</v>
      </c>
      <c r="L59" s="2125">
        <f t="shared" si="1"/>
        <v>2829584</v>
      </c>
      <c r="M59" s="1370"/>
      <c r="N59" s="2130"/>
      <c r="O59" s="2128"/>
    </row>
    <row r="60" spans="2:15" ht="12.75" customHeight="1" thickTop="1" x14ac:dyDescent="0.2">
      <c r="B60" s="2025"/>
      <c r="C60" s="2026"/>
      <c r="D60" s="2027"/>
      <c r="E60" s="2028"/>
      <c r="F60" s="2028"/>
      <c r="G60" s="2028"/>
      <c r="H60" s="2028"/>
      <c r="I60" s="2028"/>
      <c r="J60" s="2028"/>
      <c r="K60" s="2028"/>
      <c r="L60" s="2028"/>
      <c r="M60" s="2028"/>
      <c r="N60" s="2130"/>
      <c r="O60" s="2128"/>
    </row>
    <row r="61" spans="2:15" x14ac:dyDescent="0.2">
      <c r="B61" s="2103" t="s">
        <v>2252</v>
      </c>
      <c r="C61" s="2026"/>
      <c r="D61" s="2027"/>
      <c r="E61" s="2028"/>
      <c r="F61" s="2028"/>
      <c r="G61" s="2028"/>
      <c r="H61" s="2028"/>
      <c r="I61" s="2028"/>
      <c r="J61" s="2028"/>
      <c r="K61" s="2028"/>
      <c r="L61" s="2028"/>
      <c r="M61" s="2028"/>
      <c r="N61" s="1366"/>
    </row>
    <row r="62" spans="2:15" x14ac:dyDescent="0.2">
      <c r="B62" s="1304"/>
      <c r="C62" s="1368"/>
      <c r="D62" s="1367"/>
      <c r="E62" s="1304"/>
      <c r="F62" s="1304"/>
      <c r="G62" s="1308"/>
      <c r="H62" s="1308"/>
      <c r="I62" s="1308"/>
      <c r="J62" s="1308"/>
      <c r="K62" s="1308"/>
      <c r="L62" s="1308"/>
      <c r="M62" s="1304"/>
      <c r="N62" s="1366"/>
    </row>
    <row r="63" spans="2:15" ht="13.5" customHeight="1" x14ac:dyDescent="0.2">
      <c r="B63" s="1369" t="s">
        <v>2054</v>
      </c>
      <c r="C63" s="1368"/>
      <c r="D63" s="1367"/>
      <c r="E63" s="1304"/>
      <c r="F63" s="1304"/>
      <c r="G63" s="1308"/>
      <c r="H63" s="1308"/>
      <c r="I63" s="1308"/>
      <c r="J63" s="1308"/>
      <c r="K63" s="1308"/>
      <c r="L63" s="1308"/>
      <c r="M63" s="1304"/>
      <c r="N63" s="1366"/>
    </row>
    <row r="64" spans="2:15" ht="8.25" customHeight="1" x14ac:dyDescent="0.2">
      <c r="B64" s="1369"/>
      <c r="C64" s="1368"/>
      <c r="D64" s="1367"/>
      <c r="E64" s="1304"/>
      <c r="F64" s="1304"/>
      <c r="G64" s="1308"/>
      <c r="H64" s="1308"/>
      <c r="I64" s="1308"/>
      <c r="J64" s="1308"/>
      <c r="K64" s="1308"/>
      <c r="L64" s="1308"/>
      <c r="M64" s="1304"/>
      <c r="N64" s="1366"/>
    </row>
    <row r="65" spans="2:13" x14ac:dyDescent="0.2">
      <c r="B65" s="1952" t="s">
        <v>1936</v>
      </c>
      <c r="C65" s="1953"/>
      <c r="D65" s="1954"/>
      <c r="E65" s="1955"/>
      <c r="F65" s="1955"/>
      <c r="G65" s="1955"/>
      <c r="H65" s="1955"/>
      <c r="I65" s="1349"/>
      <c r="J65" s="1349"/>
    </row>
    <row r="66" spans="2:13" x14ac:dyDescent="0.2">
      <c r="B66" s="1956"/>
      <c r="C66" s="1957"/>
      <c r="D66" s="1958"/>
      <c r="E66" s="1959"/>
      <c r="F66" s="1959"/>
      <c r="G66" s="1349"/>
      <c r="H66" s="1349"/>
      <c r="I66" s="1349"/>
      <c r="J66" s="1349"/>
    </row>
    <row r="67" spans="2:13" ht="13.5" customHeight="1" x14ac:dyDescent="0.2">
      <c r="B67" s="1341" t="s">
        <v>1466</v>
      </c>
      <c r="G67" s="1349"/>
      <c r="H67" s="1349"/>
      <c r="I67" s="1349"/>
      <c r="J67" s="1349"/>
    </row>
    <row r="68" spans="2:13" ht="13.5" customHeight="1" x14ac:dyDescent="0.2">
      <c r="B68" s="2029"/>
      <c r="C68" s="2030"/>
      <c r="D68" s="2031"/>
      <c r="E68" s="2032"/>
      <c r="F68" s="2032"/>
      <c r="G68" s="2032"/>
      <c r="H68" s="2032"/>
      <c r="I68" s="2032"/>
      <c r="J68" s="2032"/>
      <c r="K68" s="2033"/>
      <c r="L68" s="2033"/>
      <c r="M68" s="2032"/>
    </row>
    <row r="69" spans="2:13" ht="9.6" customHeight="1" x14ac:dyDescent="0.2">
      <c r="B69" s="1365"/>
      <c r="C69" s="1364"/>
      <c r="D69" s="1363"/>
      <c r="E69" s="1330"/>
      <c r="F69" s="1330"/>
      <c r="G69" s="1349"/>
      <c r="H69" s="1349"/>
      <c r="I69" s="1349"/>
      <c r="J69" s="1349"/>
    </row>
    <row r="70" spans="2:13" ht="11.25" customHeight="1" x14ac:dyDescent="0.2">
      <c r="B70" s="1360" t="s">
        <v>1465</v>
      </c>
      <c r="C70" s="1362"/>
      <c r="D70" s="1362"/>
      <c r="E70" s="1362"/>
      <c r="F70" s="1362"/>
      <c r="G70" s="1362"/>
      <c r="H70" s="1362"/>
      <c r="I70" s="1359"/>
      <c r="J70" s="1359"/>
      <c r="K70" s="1359"/>
      <c r="L70" s="1359"/>
      <c r="M70" s="1359"/>
    </row>
    <row r="71" spans="2:13" ht="11.25" customHeight="1" x14ac:dyDescent="0.2">
      <c r="B71" s="1361" t="s">
        <v>2055</v>
      </c>
      <c r="C71" s="1359"/>
      <c r="D71" s="1359"/>
      <c r="E71" s="1359"/>
      <c r="F71" s="1359"/>
      <c r="G71" s="1359"/>
      <c r="H71" s="1359"/>
      <c r="I71" s="1359"/>
      <c r="J71" s="1359"/>
      <c r="K71" s="1359"/>
      <c r="L71" s="1359"/>
      <c r="M71" s="1359"/>
    </row>
    <row r="72" spans="2:13" ht="3.95" customHeight="1" x14ac:dyDescent="0.2">
      <c r="B72" s="1361"/>
      <c r="C72" s="1359"/>
      <c r="D72" s="1359"/>
      <c r="E72" s="1359"/>
      <c r="F72" s="1359"/>
      <c r="G72" s="1359"/>
      <c r="H72" s="1359"/>
      <c r="I72" s="1359"/>
      <c r="J72" s="1359"/>
      <c r="K72" s="1359"/>
      <c r="L72" s="1359"/>
      <c r="M72" s="1359"/>
    </row>
    <row r="73" spans="2:13" ht="11.25" customHeight="1" x14ac:dyDescent="0.2">
      <c r="B73" s="1360" t="s">
        <v>1464</v>
      </c>
      <c r="C73" s="1359"/>
      <c r="D73" s="1359"/>
      <c r="E73" s="1359"/>
      <c r="F73" s="1359"/>
      <c r="G73" s="1359"/>
      <c r="H73" s="1359"/>
      <c r="I73" s="1359"/>
      <c r="J73" s="1359"/>
      <c r="K73" s="1359"/>
      <c r="L73" s="1359"/>
      <c r="M73" s="1359"/>
    </row>
    <row r="74" spans="2:13" ht="11.25" customHeight="1" x14ac:dyDescent="0.2">
      <c r="B74" s="1354" t="s">
        <v>2056</v>
      </c>
      <c r="C74" s="1357"/>
      <c r="D74" s="1356"/>
      <c r="E74" s="1354"/>
      <c r="F74" s="1354"/>
      <c r="G74" s="1354"/>
      <c r="H74" s="1354"/>
      <c r="I74" s="1354"/>
      <c r="J74" s="1354"/>
      <c r="K74" s="1355"/>
      <c r="L74" s="1355"/>
      <c r="M74" s="1354"/>
    </row>
    <row r="75" spans="2:13" ht="3.95" customHeight="1" x14ac:dyDescent="0.2">
      <c r="B75" s="1354"/>
      <c r="C75" s="1357"/>
      <c r="D75" s="1356"/>
      <c r="E75" s="1354"/>
      <c r="F75" s="1354"/>
      <c r="G75" s="1354"/>
      <c r="H75" s="1354"/>
      <c r="I75" s="1354"/>
      <c r="J75" s="1354"/>
      <c r="K75" s="1355"/>
      <c r="L75" s="1355"/>
      <c r="M75" s="1354"/>
    </row>
    <row r="76" spans="2:13" ht="11.25" customHeight="1" x14ac:dyDescent="0.2">
      <c r="B76" s="2034" t="s">
        <v>1930</v>
      </c>
      <c r="C76" s="1357"/>
      <c r="D76" s="1356"/>
      <c r="E76" s="1354"/>
      <c r="F76" s="1354"/>
      <c r="G76" s="1354"/>
      <c r="H76" s="1354"/>
      <c r="I76" s="1354"/>
      <c r="J76" s="1354"/>
      <c r="K76" s="1355"/>
      <c r="L76" s="1355"/>
      <c r="M76" s="1354"/>
    </row>
    <row r="77" spans="2:13" ht="3.95" customHeight="1" x14ac:dyDescent="0.2">
      <c r="B77" s="2034"/>
      <c r="C77" s="1357"/>
      <c r="D77" s="1356"/>
      <c r="E77" s="1354"/>
      <c r="F77" s="1354"/>
      <c r="G77" s="1354"/>
      <c r="H77" s="1354"/>
      <c r="I77" s="1354"/>
      <c r="J77" s="1354"/>
      <c r="K77" s="1355"/>
      <c r="L77" s="1355"/>
      <c r="M77" s="1354"/>
    </row>
    <row r="78" spans="2:13" ht="11.25" customHeight="1" x14ac:dyDescent="0.2">
      <c r="B78" s="1907" t="s">
        <v>1891</v>
      </c>
      <c r="C78" s="1357"/>
      <c r="D78" s="1356"/>
      <c r="E78" s="1354"/>
      <c r="F78" s="1354"/>
      <c r="G78" s="1354"/>
      <c r="H78" s="1354"/>
      <c r="I78" s="1354"/>
      <c r="J78" s="1354"/>
      <c r="K78" s="1355"/>
      <c r="L78" s="1355"/>
      <c r="M78" s="1354"/>
    </row>
    <row r="79" spans="2:13" ht="11.25" customHeight="1" x14ac:dyDescent="0.2">
      <c r="B79" s="1354" t="s">
        <v>2057</v>
      </c>
      <c r="G79" s="1349"/>
      <c r="H79" s="1349"/>
      <c r="I79" s="1349"/>
      <c r="J79" s="1349"/>
    </row>
    <row r="80" spans="2:13" ht="11.1" customHeight="1" x14ac:dyDescent="0.2">
      <c r="B80" s="1354"/>
      <c r="G80" s="1349"/>
      <c r="H80" s="1349"/>
      <c r="I80" s="1349"/>
      <c r="J80" s="1349"/>
    </row>
    <row r="81" spans="2:13" ht="11.1" customHeight="1" x14ac:dyDescent="0.2">
      <c r="B81" s="1354"/>
      <c r="G81" s="1349"/>
      <c r="H81" s="1349"/>
      <c r="I81" s="1349"/>
      <c r="J81" s="1349"/>
    </row>
    <row r="82" spans="2:13" ht="13.5" customHeight="1" x14ac:dyDescent="0.2">
      <c r="M82" s="1353"/>
    </row>
    <row r="83" spans="2:13" ht="13.5" customHeight="1" x14ac:dyDescent="0.2">
      <c r="M83" s="1353"/>
    </row>
    <row r="84" spans="2:13" ht="13.5" customHeight="1" x14ac:dyDescent="0.2">
      <c r="M84" s="1353"/>
    </row>
    <row r="85" spans="2:13" ht="13.5" customHeight="1" x14ac:dyDescent="0.2">
      <c r="G85" s="1349"/>
      <c r="H85" s="1349"/>
      <c r="I85" s="1349"/>
      <c r="J85" s="1349"/>
    </row>
    <row r="86" spans="2:13" ht="13.5" customHeight="1" x14ac:dyDescent="0.2">
      <c r="G86" s="1349"/>
      <c r="H86" s="1349"/>
      <c r="I86" s="1349"/>
      <c r="J86" s="1349"/>
    </row>
    <row r="87" spans="2:13" ht="13.5" customHeight="1" x14ac:dyDescent="0.2">
      <c r="G87" s="1349"/>
      <c r="H87" s="1349"/>
      <c r="I87" s="1349"/>
      <c r="J87" s="1349"/>
    </row>
    <row r="88" spans="2:13" ht="13.5" customHeight="1" x14ac:dyDescent="0.2">
      <c r="G88" s="1349"/>
      <c r="H88" s="1349"/>
      <c r="I88" s="1349"/>
      <c r="J88" s="1349"/>
    </row>
    <row r="89" spans="2:13" ht="13.5" customHeight="1" x14ac:dyDescent="0.2">
      <c r="G89" s="1349"/>
      <c r="H89" s="1349"/>
      <c r="I89" s="1349"/>
      <c r="J89" s="1349"/>
    </row>
    <row r="90" spans="2:13" ht="13.5" customHeight="1" x14ac:dyDescent="0.2">
      <c r="G90" s="1349"/>
      <c r="H90" s="1349"/>
      <c r="I90" s="1349"/>
      <c r="J90" s="1349"/>
    </row>
    <row r="91" spans="2:13" ht="13.5" customHeight="1" x14ac:dyDescent="0.2">
      <c r="G91" s="1349"/>
      <c r="H91" s="1349"/>
      <c r="I91" s="1349"/>
      <c r="J91" s="1349"/>
    </row>
    <row r="92" spans="2:13" ht="13.5" customHeight="1" x14ac:dyDescent="0.2"/>
    <row r="93" spans="2:13" ht="13.5" customHeight="1" x14ac:dyDescent="0.2"/>
    <row r="94" spans="2:13" ht="13.5" customHeight="1" x14ac:dyDescent="0.2"/>
    <row r="95" spans="2:13" ht="25.5" customHeight="1" x14ac:dyDescent="0.2"/>
    <row r="96" spans="2:13"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4.7" customHeight="1" x14ac:dyDescent="0.2"/>
    <row r="185" ht="12.2" customHeight="1" x14ac:dyDescent="0.2"/>
  </sheetData>
  <mergeCells count="4">
    <mergeCell ref="B1:M1"/>
    <mergeCell ref="B2:M2"/>
    <mergeCell ref="B3:M3"/>
    <mergeCell ref="B4:M4"/>
  </mergeCells>
  <pageMargins left="0.09" right="0" top="0.5" bottom="0.2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A14" sqref="A14:E1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90" t="str">
        <f>'Single Audit Cover'!A7</f>
        <v>Hoover-Schrum Memorial SD 157</v>
      </c>
      <c r="C1" s="2591"/>
      <c r="D1" s="2591"/>
      <c r="E1" s="2591"/>
      <c r="F1" s="2591"/>
      <c r="G1" s="2591"/>
      <c r="H1" s="2591"/>
      <c r="I1" s="2591"/>
      <c r="J1" s="1437"/>
    </row>
    <row r="2" spans="2:10" s="1349" customFormat="1" ht="12.75" customHeight="1" x14ac:dyDescent="0.2">
      <c r="B2" s="2592">
        <f>'Single Audit Cover'!E7</f>
        <v>7016157002</v>
      </c>
      <c r="C2" s="2593"/>
      <c r="D2" s="2593"/>
      <c r="E2" s="2593"/>
      <c r="F2" s="2593"/>
      <c r="G2" s="2593"/>
      <c r="H2" s="2593"/>
      <c r="I2" s="2593"/>
      <c r="J2" s="1437"/>
    </row>
    <row r="3" spans="2:10" s="1349" customFormat="1" ht="12.75" customHeight="1" x14ac:dyDescent="0.2">
      <c r="B3" s="2594" t="s">
        <v>1507</v>
      </c>
      <c r="C3" s="2573"/>
      <c r="D3" s="2573"/>
      <c r="E3" s="2573"/>
      <c r="F3" s="2573"/>
      <c r="G3" s="2573"/>
      <c r="H3" s="2573"/>
      <c r="I3" s="2573"/>
      <c r="J3" s="1436"/>
    </row>
    <row r="4" spans="2:10" s="1349" customFormat="1" ht="12.75" customHeight="1" x14ac:dyDescent="0.2">
      <c r="B4" s="2594" t="str">
        <f>'Single Audit Cover'!A4</f>
        <v>Year Ending June 30, 2017</v>
      </c>
      <c r="C4" s="2573"/>
      <c r="D4" s="2573"/>
      <c r="E4" s="2573"/>
      <c r="F4" s="2573"/>
      <c r="G4" s="2573"/>
      <c r="H4" s="2573"/>
      <c r="I4" s="2573"/>
    </row>
    <row r="5" spans="2:10" s="1349" customFormat="1" ht="6.2" customHeight="1" x14ac:dyDescent="0.2">
      <c r="B5" s="1435" t="s">
        <v>1364</v>
      </c>
      <c r="C5" s="1402"/>
      <c r="D5" s="1402"/>
      <c r="E5" s="1424"/>
      <c r="F5" s="1403"/>
      <c r="G5" s="1403"/>
      <c r="H5" s="1403"/>
      <c r="I5" s="1403"/>
    </row>
    <row r="6" spans="2:10" s="1349" customFormat="1" ht="6.2" customHeight="1" x14ac:dyDescent="0.2">
      <c r="B6" s="2042"/>
      <c r="C6" s="2043"/>
      <c r="D6" s="2043"/>
      <c r="E6" s="2044"/>
      <c r="F6" s="2043"/>
      <c r="G6" s="2043"/>
      <c r="H6" s="2043"/>
      <c r="I6" s="2043"/>
    </row>
    <row r="7" spans="2:10" s="1349" customFormat="1" ht="13.5" customHeight="1" x14ac:dyDescent="0.2">
      <c r="B7" s="2594" t="s">
        <v>1506</v>
      </c>
      <c r="C7" s="2573"/>
      <c r="D7" s="2573"/>
      <c r="E7" s="2573"/>
      <c r="F7" s="2573"/>
      <c r="G7" s="2573"/>
      <c r="H7" s="2573"/>
      <c r="I7" s="2573"/>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1505</v>
      </c>
      <c r="C10" s="1426"/>
      <c r="D10" s="1426"/>
      <c r="E10" s="1350"/>
    </row>
    <row r="11" spans="2:10" s="1349" customFormat="1" ht="13.5" customHeight="1" x14ac:dyDescent="0.2">
      <c r="B11" s="1368" t="s">
        <v>1504</v>
      </c>
      <c r="C11" s="2595" t="s">
        <v>2162</v>
      </c>
      <c r="D11" s="2595"/>
      <c r="E11" s="1430"/>
      <c r="F11" s="1430"/>
      <c r="G11" s="1430"/>
    </row>
    <row r="12" spans="2:10" s="1349" customFormat="1" ht="11.45" customHeight="1" x14ac:dyDescent="0.2">
      <c r="B12" s="1352"/>
      <c r="C12" s="1420" t="s">
        <v>1757</v>
      </c>
      <c r="D12" s="1419"/>
      <c r="E12" s="1350"/>
    </row>
    <row r="13" spans="2:10" s="1349" customFormat="1" ht="12.75" customHeight="1" x14ac:dyDescent="0.2">
      <c r="B13" s="1429"/>
      <c r="C13" s="1407"/>
      <c r="D13" s="1407"/>
      <c r="E13" s="1350"/>
    </row>
    <row r="14" spans="2:10" s="1349" customFormat="1" ht="12.75" customHeight="1" x14ac:dyDescent="0.2">
      <c r="B14" s="1357" t="s">
        <v>1503</v>
      </c>
      <c r="C14" s="1369"/>
      <c r="E14" s="1350"/>
    </row>
    <row r="15" spans="2:10" s="1349" customFormat="1" ht="13.5" customHeight="1" x14ac:dyDescent="0.2">
      <c r="B15" s="1423" t="s">
        <v>1500</v>
      </c>
      <c r="C15" s="1422"/>
      <c r="D15" s="1425"/>
      <c r="E15" s="1417"/>
      <c r="F15" s="1354" t="s">
        <v>1030</v>
      </c>
      <c r="G15" s="1417" t="s">
        <v>2084</v>
      </c>
      <c r="H15" s="1354" t="s">
        <v>1498</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1499</v>
      </c>
      <c r="C17" s="1422"/>
      <c r="D17" s="1421"/>
      <c r="E17" s="2045"/>
      <c r="F17" s="1304"/>
      <c r="G17" s="2045"/>
      <c r="H17" s="1354"/>
      <c r="I17" s="1354"/>
    </row>
    <row r="18" spans="2:9" s="1349" customFormat="1" ht="12.75" customHeight="1" x14ac:dyDescent="0.2">
      <c r="B18" s="1423" t="s">
        <v>1758</v>
      </c>
      <c r="C18" s="1422"/>
      <c r="D18" s="1421"/>
      <c r="E18" s="1417"/>
      <c r="F18" s="1354" t="s">
        <v>1030</v>
      </c>
      <c r="G18" s="1417" t="s">
        <v>2084</v>
      </c>
      <c r="H18" s="1354" t="s">
        <v>1498</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2062</v>
      </c>
      <c r="C20" s="1422"/>
      <c r="D20" s="1421"/>
      <c r="E20" s="1417"/>
      <c r="F20" s="1354" t="s">
        <v>1030</v>
      </c>
      <c r="G20" s="1417" t="s">
        <v>2084</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1502</v>
      </c>
      <c r="C22" s="1427"/>
      <c r="D22" s="1426"/>
      <c r="E22" s="1424"/>
      <c r="F22" s="1354"/>
      <c r="G22" s="1403"/>
      <c r="H22" s="1354"/>
      <c r="I22" s="1354"/>
    </row>
    <row r="23" spans="2:9" s="1349" customFormat="1" ht="12.75" customHeight="1" x14ac:dyDescent="0.2">
      <c r="B23" s="1357" t="s">
        <v>1501</v>
      </c>
      <c r="C23" s="1369"/>
      <c r="E23" s="1424"/>
      <c r="F23" s="1354"/>
      <c r="G23" s="1403"/>
      <c r="H23" s="1354"/>
      <c r="I23" s="1354"/>
    </row>
    <row r="24" spans="2:9" s="1349" customFormat="1" ht="13.5" customHeight="1" x14ac:dyDescent="0.2">
      <c r="B24" s="1423" t="s">
        <v>1500</v>
      </c>
      <c r="C24" s="1422"/>
      <c r="D24" s="1425"/>
      <c r="E24" s="1417"/>
      <c r="F24" s="1354" t="s">
        <v>1030</v>
      </c>
      <c r="G24" s="1417" t="s">
        <v>2084</v>
      </c>
      <c r="H24" s="1354" t="s">
        <v>1498</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1499</v>
      </c>
      <c r="C26" s="1422"/>
      <c r="D26" s="1421"/>
      <c r="E26" s="2045"/>
      <c r="F26" s="1304"/>
      <c r="G26" s="2045"/>
      <c r="H26" s="1354"/>
      <c r="I26" s="1354"/>
    </row>
    <row r="27" spans="2:9" s="1349" customFormat="1" ht="12.75" customHeight="1" x14ac:dyDescent="0.2">
      <c r="B27" s="1423" t="s">
        <v>1758</v>
      </c>
      <c r="C27" s="1422"/>
      <c r="D27" s="1421"/>
      <c r="E27" s="1417"/>
      <c r="F27" s="1354" t="s">
        <v>1030</v>
      </c>
      <c r="G27" s="1417" t="s">
        <v>2084</v>
      </c>
      <c r="H27" s="1354" t="s">
        <v>1498</v>
      </c>
      <c r="I27" s="1354"/>
    </row>
    <row r="28" spans="2:9" s="1349" customFormat="1" ht="12.75" customHeight="1" x14ac:dyDescent="0.2">
      <c r="B28" s="1357"/>
      <c r="C28" s="1369"/>
      <c r="E28" s="1350"/>
    </row>
    <row r="29" spans="2:9" s="1349" customFormat="1" ht="12.75" customHeight="1" x14ac:dyDescent="0.2">
      <c r="B29" s="1357" t="s">
        <v>1497</v>
      </c>
      <c r="C29" s="1369"/>
      <c r="D29" s="2596" t="s">
        <v>2161</v>
      </c>
      <c r="E29" s="2596"/>
      <c r="F29" s="2596"/>
      <c r="G29" s="2596"/>
      <c r="H29" s="2596"/>
      <c r="I29" s="2596"/>
    </row>
    <row r="30" spans="2:9" s="1349" customFormat="1" x14ac:dyDescent="0.2">
      <c r="B30" s="1357"/>
      <c r="C30" s="1403"/>
      <c r="D30" s="1420" t="s">
        <v>1759</v>
      </c>
      <c r="E30" s="1419"/>
      <c r="F30" s="1419"/>
      <c r="G30" s="1419"/>
      <c r="H30" s="1419"/>
      <c r="I30" s="1419"/>
    </row>
    <row r="31" spans="2:9" s="1349" customFormat="1" ht="9.9499999999999993" customHeight="1" x14ac:dyDescent="0.2">
      <c r="B31" s="1357"/>
      <c r="E31" s="1350"/>
    </row>
    <row r="32" spans="2:9" s="1349" customFormat="1" x14ac:dyDescent="0.2">
      <c r="B32" s="1357" t="s">
        <v>1496</v>
      </c>
      <c r="C32" s="1369"/>
      <c r="E32" s="1350"/>
    </row>
    <row r="33" spans="2:9" ht="13.5" customHeight="1" x14ac:dyDescent="0.2">
      <c r="B33" s="1357" t="s">
        <v>1932</v>
      </c>
      <c r="C33" s="1369"/>
      <c r="E33" s="1417" t="s">
        <v>2084</v>
      </c>
      <c r="F33" s="1354" t="s">
        <v>1030</v>
      </c>
      <c r="G33" s="1417"/>
      <c r="H33" s="1354" t="s">
        <v>105</v>
      </c>
    </row>
    <row r="34" spans="2:9" ht="9.75" customHeight="1" x14ac:dyDescent="0.2"/>
    <row r="35" spans="2:9" x14ac:dyDescent="0.2">
      <c r="B35" s="2046" t="s">
        <v>2063</v>
      </c>
      <c r="C35" s="1418"/>
      <c r="D35" s="1336"/>
    </row>
    <row r="36" spans="2:9" ht="6" customHeight="1" x14ac:dyDescent="0.2">
      <c r="B36" s="2046"/>
      <c r="C36" s="1418"/>
      <c r="D36" s="1336"/>
    </row>
    <row r="37" spans="2:9" ht="17.25" customHeight="1" x14ac:dyDescent="0.2">
      <c r="B37" s="2047" t="s">
        <v>1495</v>
      </c>
      <c r="C37" s="2597" t="s">
        <v>1494</v>
      </c>
      <c r="D37" s="2598"/>
      <c r="E37" s="2598"/>
      <c r="F37" s="2599"/>
      <c r="G37" s="2597" t="s">
        <v>2064</v>
      </c>
      <c r="H37" s="2598"/>
      <c r="I37" s="2599"/>
    </row>
    <row r="38" spans="2:9" ht="16.5" customHeight="1" x14ac:dyDescent="0.2">
      <c r="B38" s="2048" t="s">
        <v>2159</v>
      </c>
      <c r="C38" s="2586" t="s">
        <v>2160</v>
      </c>
      <c r="D38" s="2587"/>
      <c r="E38" s="2587"/>
      <c r="F38" s="2588"/>
      <c r="G38" s="2600">
        <v>635289</v>
      </c>
      <c r="H38" s="2601"/>
      <c r="I38" s="2602"/>
    </row>
    <row r="39" spans="2:9" ht="16.5" customHeight="1" x14ac:dyDescent="0.2">
      <c r="B39" s="2048">
        <v>84.01</v>
      </c>
      <c r="C39" s="2586" t="s">
        <v>2140</v>
      </c>
      <c r="D39" s="2587"/>
      <c r="E39" s="2587"/>
      <c r="F39" s="2588"/>
      <c r="G39" s="2589">
        <v>524831</v>
      </c>
      <c r="H39" s="2589"/>
      <c r="I39" s="2589"/>
    </row>
    <row r="40" spans="2:9" ht="16.5" customHeight="1" x14ac:dyDescent="0.2">
      <c r="B40" s="2048"/>
      <c r="C40" s="2586"/>
      <c r="D40" s="2587"/>
      <c r="E40" s="2587"/>
      <c r="F40" s="2588"/>
      <c r="G40" s="2589"/>
      <c r="H40" s="2589"/>
      <c r="I40" s="2589"/>
    </row>
    <row r="41" spans="2:9" ht="16.5" customHeight="1" x14ac:dyDescent="0.2">
      <c r="B41" s="2048"/>
      <c r="C41" s="2586"/>
      <c r="D41" s="2587"/>
      <c r="E41" s="2587"/>
      <c r="F41" s="2588"/>
      <c r="G41" s="2589"/>
      <c r="H41" s="2589"/>
      <c r="I41" s="2589"/>
    </row>
    <row r="42" spans="2:9" ht="16.5" customHeight="1" x14ac:dyDescent="0.2">
      <c r="B42" s="2048"/>
      <c r="C42" s="2586"/>
      <c r="D42" s="2587"/>
      <c r="E42" s="2587"/>
      <c r="F42" s="2588"/>
      <c r="G42" s="2589"/>
      <c r="H42" s="2589"/>
      <c r="I42" s="2589"/>
    </row>
    <row r="43" spans="2:9" ht="16.5" customHeight="1" x14ac:dyDescent="0.2">
      <c r="B43" s="2048"/>
      <c r="C43" s="2579" t="s">
        <v>2065</v>
      </c>
      <c r="D43" s="2580"/>
      <c r="E43" s="2580"/>
      <c r="F43" s="2581"/>
      <c r="G43" s="2582">
        <f>SUM(G38:I42)</f>
        <v>1160120</v>
      </c>
      <c r="H43" s="2582"/>
      <c r="I43" s="2582"/>
    </row>
    <row r="44" spans="2:9" ht="12.75" customHeight="1" x14ac:dyDescent="0.2"/>
    <row r="45" spans="2:9" ht="12.75" customHeight="1" x14ac:dyDescent="0.2">
      <c r="B45" s="1429" t="s">
        <v>2066</v>
      </c>
      <c r="D45" s="2583">
        <v>1622797</v>
      </c>
      <c r="E45" s="2584"/>
    </row>
    <row r="46" spans="2:9" ht="5.25" customHeight="1" x14ac:dyDescent="0.2">
      <c r="B46" s="2049"/>
      <c r="D46" s="2050"/>
      <c r="E46" s="2051"/>
    </row>
    <row r="47" spans="2:9" ht="12.75" customHeight="1" x14ac:dyDescent="0.2">
      <c r="B47" s="1354" t="s">
        <v>2067</v>
      </c>
      <c r="C47" s="1354"/>
      <c r="D47" s="2052">
        <f>+G43/D45</f>
        <v>0.71488916974828032</v>
      </c>
      <c r="E47" s="2053"/>
      <c r="F47" s="2054"/>
      <c r="I47" s="2055"/>
    </row>
    <row r="48" spans="2:9" ht="9.9499999999999993" customHeight="1" x14ac:dyDescent="0.2"/>
    <row r="49" spans="1:9" x14ac:dyDescent="0.2">
      <c r="B49" s="1357" t="s">
        <v>1493</v>
      </c>
      <c r="C49" s="1369"/>
      <c r="D49" s="1369"/>
      <c r="E49" s="2585">
        <v>750000</v>
      </c>
      <c r="F49" s="2585"/>
      <c r="G49" s="2585"/>
      <c r="H49" s="1403"/>
    </row>
    <row r="51" spans="1:9" ht="13.5" customHeight="1" x14ac:dyDescent="0.2">
      <c r="B51" s="1357" t="s">
        <v>1492</v>
      </c>
      <c r="C51" s="1369"/>
      <c r="E51" s="1417"/>
      <c r="F51" s="1354" t="s">
        <v>1030</v>
      </c>
      <c r="G51" s="1417" t="s">
        <v>2084</v>
      </c>
      <c r="H51" s="1354" t="s">
        <v>105</v>
      </c>
    </row>
    <row r="52" spans="1:9" x14ac:dyDescent="0.2">
      <c r="B52" s="2030"/>
      <c r="C52" s="2032"/>
      <c r="D52" s="2056"/>
      <c r="E52" s="2057"/>
      <c r="F52" s="2058"/>
      <c r="G52" s="2058"/>
      <c r="H52" s="2058"/>
      <c r="I52" s="2058"/>
    </row>
    <row r="53" spans="1:9" ht="6" customHeight="1" x14ac:dyDescent="0.2">
      <c r="B53" s="1431"/>
      <c r="C53" s="1403"/>
      <c r="D53" s="2059"/>
      <c r="E53" s="2060"/>
      <c r="F53" s="2061"/>
      <c r="G53" s="2061"/>
      <c r="H53" s="2061"/>
      <c r="I53" s="2061"/>
    </row>
    <row r="54" spans="1:9" s="1411" customFormat="1" ht="13.5" x14ac:dyDescent="0.2">
      <c r="A54" s="1412"/>
      <c r="B54" s="2062" t="s">
        <v>2068</v>
      </c>
      <c r="C54" s="1416"/>
      <c r="D54" s="1416"/>
    </row>
    <row r="55" spans="1:9" s="1411" customFormat="1" ht="12.75" customHeight="1" x14ac:dyDescent="0.2">
      <c r="A55" s="1412"/>
      <c r="B55" s="1413" t="s">
        <v>2069</v>
      </c>
      <c r="C55" s="1412"/>
      <c r="D55" s="1412"/>
    </row>
    <row r="56" spans="1:9" s="1411" customFormat="1" ht="12.75" customHeight="1" x14ac:dyDescent="0.2">
      <c r="A56" s="1412"/>
      <c r="B56" s="1413" t="s">
        <v>2070</v>
      </c>
      <c r="C56" s="1412"/>
      <c r="D56" s="1412"/>
    </row>
    <row r="57" spans="1:9" s="1411" customFormat="1" ht="3.95" customHeight="1" x14ac:dyDescent="0.2">
      <c r="A57" s="1412"/>
      <c r="B57" s="1413"/>
      <c r="C57" s="1412"/>
      <c r="D57" s="1412"/>
    </row>
    <row r="58" spans="1:9" s="1411" customFormat="1" ht="13.5" customHeight="1" x14ac:dyDescent="0.2">
      <c r="A58" s="1412"/>
      <c r="B58" s="1415" t="s">
        <v>1491</v>
      </c>
      <c r="C58" s="1414"/>
      <c r="D58" s="1414"/>
    </row>
    <row r="59" spans="1:9" s="1411" customFormat="1" ht="3.95" customHeight="1" x14ac:dyDescent="0.2">
      <c r="A59" s="1412"/>
      <c r="B59" s="1415"/>
      <c r="C59" s="1414"/>
      <c r="D59" s="1414"/>
    </row>
    <row r="60" spans="1:9" s="1411" customFormat="1" ht="13.5" customHeight="1" x14ac:dyDescent="0.2">
      <c r="A60" s="1412"/>
      <c r="B60" s="1415" t="s">
        <v>1490</v>
      </c>
      <c r="C60" s="1414"/>
      <c r="D60" s="1414"/>
    </row>
    <row r="61" spans="1:9" s="1411" customFormat="1" ht="3.95" customHeight="1" x14ac:dyDescent="0.2">
      <c r="A61" s="1412"/>
      <c r="B61" s="1415"/>
      <c r="C61" s="1414"/>
      <c r="D61" s="1414"/>
    </row>
    <row r="62" spans="1:9" s="1411" customFormat="1" ht="12.75" customHeight="1" x14ac:dyDescent="0.2">
      <c r="A62" s="1412"/>
      <c r="B62" s="1415" t="s">
        <v>2071</v>
      </c>
      <c r="C62" s="1414"/>
      <c r="D62" s="1414"/>
    </row>
    <row r="63" spans="1:9" s="1411" customFormat="1" ht="13.5" customHeight="1" x14ac:dyDescent="0.2">
      <c r="A63" s="1412"/>
      <c r="B63" s="1413" t="s">
        <v>2072</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4" sqref="A14:E1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90" t="str">
        <f>'Single Audit Cover'!A7</f>
        <v>Hoover-Schrum Memorial SD 157</v>
      </c>
      <c r="C1" s="2590"/>
      <c r="D1" s="2590"/>
      <c r="E1" s="2590"/>
      <c r="F1" s="2590"/>
      <c r="G1" s="2590"/>
      <c r="H1" s="2590"/>
      <c r="I1" s="2590"/>
      <c r="J1" s="2590"/>
      <c r="K1" s="2590"/>
      <c r="L1" s="1470"/>
      <c r="M1" s="1470"/>
    </row>
    <row r="2" spans="1:13" ht="12" customHeight="1" x14ac:dyDescent="0.2">
      <c r="B2" s="2592">
        <f>'Single Audit Cover'!E7</f>
        <v>7016157002</v>
      </c>
      <c r="C2" s="2592"/>
      <c r="D2" s="2592"/>
      <c r="E2" s="2592"/>
      <c r="F2" s="2592"/>
      <c r="G2" s="2592"/>
      <c r="H2" s="2592"/>
      <c r="I2" s="2592"/>
      <c r="J2" s="2592"/>
      <c r="K2" s="2592"/>
      <c r="L2" s="1469"/>
      <c r="M2" s="1468"/>
    </row>
    <row r="3" spans="1:13" ht="10.35" customHeight="1" x14ac:dyDescent="0.2">
      <c r="B3" s="2572" t="s">
        <v>1507</v>
      </c>
      <c r="C3" s="2572"/>
      <c r="D3" s="2572"/>
      <c r="E3" s="2572"/>
      <c r="F3" s="2572"/>
      <c r="G3" s="2572"/>
      <c r="H3" s="2572"/>
      <c r="I3" s="2572"/>
      <c r="J3" s="2572"/>
      <c r="K3" s="2572"/>
      <c r="L3" s="1467"/>
      <c r="M3" s="1467"/>
    </row>
    <row r="4" spans="1:13" ht="14.25" customHeight="1" x14ac:dyDescent="0.2">
      <c r="B4" s="2605" t="str">
        <f>'Single Audit Cover'!A4</f>
        <v>Year Ending June 30, 2017</v>
      </c>
      <c r="C4" s="2605"/>
      <c r="D4" s="2605"/>
      <c r="E4" s="2605"/>
      <c r="F4" s="2605"/>
      <c r="G4" s="2605"/>
      <c r="H4" s="2605"/>
      <c r="I4" s="2605"/>
      <c r="J4" s="2605"/>
      <c r="K4" s="2605"/>
      <c r="L4" s="1466"/>
      <c r="M4" s="1466"/>
    </row>
    <row r="5" spans="1:13" ht="7.5" customHeight="1" x14ac:dyDescent="0.2">
      <c r="B5" s="1337" t="s">
        <v>1364</v>
      </c>
      <c r="C5" s="1337"/>
    </row>
    <row r="6" spans="1:13" ht="7.5" customHeight="1" x14ac:dyDescent="0.2">
      <c r="B6" s="2063"/>
      <c r="C6" s="2063"/>
      <c r="D6" s="2043"/>
      <c r="E6" s="2043"/>
      <c r="F6" s="2043"/>
      <c r="G6" s="2044"/>
      <c r="H6" s="2043"/>
      <c r="I6" s="2044"/>
      <c r="J6" s="2043"/>
      <c r="K6" s="2043"/>
      <c r="L6" s="1439"/>
    </row>
    <row r="7" spans="1:13" ht="12.75" customHeight="1" x14ac:dyDescent="0.2">
      <c r="A7" s="1369"/>
      <c r="B7" s="2605" t="s">
        <v>1526</v>
      </c>
      <c r="C7" s="2605"/>
      <c r="D7" s="2606"/>
      <c r="E7" s="2606"/>
      <c r="F7" s="2606"/>
      <c r="G7" s="2606"/>
      <c r="H7" s="2606"/>
      <c r="I7" s="2606"/>
      <c r="J7" s="2606"/>
      <c r="K7" s="2606"/>
      <c r="L7" s="1465"/>
    </row>
    <row r="8" spans="1:13" ht="7.5" customHeight="1" x14ac:dyDescent="0.2">
      <c r="B8" s="1403"/>
      <c r="C8" s="1403"/>
      <c r="D8" s="1403"/>
      <c r="E8" s="1403"/>
      <c r="F8" s="1403"/>
      <c r="G8" s="1424"/>
      <c r="H8" s="1403"/>
      <c r="I8" s="1424"/>
      <c r="J8" s="1403"/>
      <c r="K8" s="1403"/>
      <c r="L8" s="1439"/>
    </row>
    <row r="9" spans="1:13" ht="9.6" customHeight="1" x14ac:dyDescent="0.2">
      <c r="B9" s="2043"/>
      <c r="C9" s="2043"/>
      <c r="D9" s="2043"/>
      <c r="E9" s="2043"/>
      <c r="F9" s="2043"/>
      <c r="G9" s="2044"/>
      <c r="H9" s="2043"/>
      <c r="I9" s="2044"/>
      <c r="J9" s="2043"/>
      <c r="K9" s="2043"/>
      <c r="L9" s="1439"/>
    </row>
    <row r="10" spans="1:13" ht="16.5" customHeight="1" x14ac:dyDescent="0.2">
      <c r="B10" s="1464" t="s">
        <v>1525</v>
      </c>
      <c r="C10" s="1679" t="s">
        <v>2012</v>
      </c>
      <c r="D10" s="1680"/>
      <c r="E10" s="1403"/>
      <c r="F10" s="1407" t="s">
        <v>1524</v>
      </c>
      <c r="G10" s="1462"/>
      <c r="H10" s="1463" t="s">
        <v>1523</v>
      </c>
      <c r="I10" s="1462"/>
      <c r="J10" s="2064" t="s">
        <v>1522</v>
      </c>
      <c r="K10" s="1403"/>
      <c r="L10" s="1439"/>
    </row>
    <row r="11" spans="1:13" ht="13.5" customHeight="1" x14ac:dyDescent="0.2">
      <c r="B11" s="1403"/>
      <c r="C11" s="1403"/>
      <c r="D11" s="1403"/>
      <c r="E11" s="1403"/>
      <c r="F11" s="1403"/>
      <c r="G11" s="1424"/>
      <c r="H11" s="1403"/>
      <c r="I11" s="2065" t="s">
        <v>1521</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66" t="s">
        <v>1520</v>
      </c>
      <c r="C13" s="2066"/>
      <c r="D13" s="2067"/>
      <c r="E13" s="2067"/>
      <c r="F13" s="2067"/>
      <c r="G13" s="2068"/>
      <c r="H13" s="2067"/>
      <c r="I13" s="2068"/>
      <c r="J13" s="2067"/>
      <c r="K13" s="2067"/>
      <c r="L13" s="1457"/>
    </row>
    <row r="14" spans="1:13" ht="45.75" customHeight="1" x14ac:dyDescent="0.2">
      <c r="B14" s="2604"/>
      <c r="C14" s="2604"/>
      <c r="D14" s="2604"/>
      <c r="E14" s="2604"/>
      <c r="F14" s="2604"/>
      <c r="G14" s="2604"/>
      <c r="H14" s="2604"/>
      <c r="I14" s="2604"/>
      <c r="J14" s="2604"/>
      <c r="K14" s="2604"/>
      <c r="L14" s="1458"/>
    </row>
    <row r="15" spans="1:13" ht="4.5" customHeight="1" x14ac:dyDescent="0.2">
      <c r="B15" s="1421"/>
      <c r="C15" s="1421"/>
      <c r="D15" s="1459"/>
      <c r="E15" s="1459"/>
      <c r="F15" s="1459"/>
      <c r="H15" s="1459"/>
      <c r="J15" s="1459"/>
      <c r="K15" s="1459"/>
      <c r="L15" s="1458"/>
    </row>
    <row r="16" spans="1:13" s="1369" customFormat="1" ht="13.5" customHeight="1" x14ac:dyDescent="0.2">
      <c r="B16" s="2066" t="s">
        <v>1519</v>
      </c>
      <c r="C16" s="2066"/>
      <c r="D16" s="2067"/>
      <c r="E16" s="2067"/>
      <c r="F16" s="2067"/>
      <c r="G16" s="2068"/>
      <c r="H16" s="2067"/>
      <c r="I16" s="2068"/>
      <c r="J16" s="2067"/>
      <c r="K16" s="2067"/>
      <c r="L16" s="1457"/>
    </row>
    <row r="17" spans="2:12" ht="45.75" customHeight="1" x14ac:dyDescent="0.2">
      <c r="B17" s="2604"/>
      <c r="C17" s="2604"/>
      <c r="D17" s="2604"/>
      <c r="E17" s="2604"/>
      <c r="F17" s="2604"/>
      <c r="G17" s="2604"/>
      <c r="H17" s="2604"/>
      <c r="I17" s="2604"/>
      <c r="J17" s="2604"/>
      <c r="K17" s="2604"/>
      <c r="L17" s="1439"/>
    </row>
    <row r="18" spans="2:12" ht="4.5" customHeight="1" x14ac:dyDescent="0.2">
      <c r="B18" s="1421"/>
      <c r="C18" s="1421"/>
      <c r="L18" s="1439"/>
    </row>
    <row r="19" spans="2:12" s="1369" customFormat="1" ht="13.5" customHeight="1" x14ac:dyDescent="0.2">
      <c r="B19" s="2066" t="s">
        <v>2073</v>
      </c>
      <c r="C19" s="2066"/>
      <c r="D19" s="2067"/>
      <c r="E19" s="2067"/>
      <c r="F19" s="2067"/>
      <c r="G19" s="2068"/>
      <c r="H19" s="2067"/>
      <c r="I19" s="2068"/>
      <c r="J19" s="2067"/>
      <c r="K19" s="2067"/>
      <c r="L19" s="1457"/>
    </row>
    <row r="20" spans="2:12" ht="45.75" customHeight="1" x14ac:dyDescent="0.2">
      <c r="B20" s="2607"/>
      <c r="C20" s="2607"/>
      <c r="D20" s="2604"/>
      <c r="E20" s="2604"/>
      <c r="F20" s="2604"/>
      <c r="G20" s="2604"/>
      <c r="H20" s="2604"/>
      <c r="I20" s="2604"/>
      <c r="J20" s="2604"/>
      <c r="K20" s="2604"/>
      <c r="L20" s="1439"/>
    </row>
    <row r="21" spans="2:12" ht="4.5" customHeight="1" x14ac:dyDescent="0.2">
      <c r="B21" s="1456"/>
      <c r="C21" s="1456"/>
      <c r="L21" s="1439"/>
    </row>
    <row r="22" spans="2:12" ht="13.5" customHeight="1" x14ac:dyDescent="0.2">
      <c r="B22" s="2066" t="s">
        <v>1518</v>
      </c>
      <c r="C22" s="2066"/>
      <c r="D22" s="2043"/>
      <c r="E22" s="2043"/>
      <c r="F22" s="2043"/>
      <c r="G22" s="2044"/>
      <c r="H22" s="2043"/>
      <c r="I22" s="2044"/>
      <c r="J22" s="2043"/>
      <c r="K22" s="2043"/>
      <c r="L22" s="1439"/>
    </row>
    <row r="23" spans="2:12" ht="45" customHeight="1" x14ac:dyDescent="0.2">
      <c r="B23" s="2604"/>
      <c r="C23" s="2604"/>
      <c r="D23" s="2604"/>
      <c r="E23" s="2604"/>
      <c r="F23" s="2604"/>
      <c r="G23" s="2604"/>
      <c r="H23" s="2604"/>
      <c r="I23" s="2604"/>
      <c r="J23" s="2604"/>
      <c r="K23" s="2604"/>
      <c r="L23" s="1439"/>
    </row>
    <row r="24" spans="2:12" ht="4.5" customHeight="1" x14ac:dyDescent="0.2">
      <c r="B24" s="1421"/>
      <c r="C24" s="1421"/>
      <c r="L24" s="1439"/>
    </row>
    <row r="25" spans="2:12" ht="13.5" customHeight="1" x14ac:dyDescent="0.2">
      <c r="B25" s="2066" t="s">
        <v>1517</v>
      </c>
      <c r="C25" s="2066"/>
      <c r="D25" s="2043"/>
      <c r="E25" s="2043"/>
      <c r="F25" s="2043"/>
      <c r="G25" s="2044"/>
      <c r="H25" s="2043"/>
      <c r="I25" s="2044"/>
      <c r="J25" s="2043"/>
      <c r="K25" s="2043"/>
      <c r="L25" s="1439"/>
    </row>
    <row r="26" spans="2:12" ht="45.75" customHeight="1" x14ac:dyDescent="0.2">
      <c r="B26" s="2604"/>
      <c r="C26" s="2604"/>
      <c r="D26" s="2604"/>
      <c r="E26" s="2604"/>
      <c r="F26" s="2604"/>
      <c r="G26" s="2604"/>
      <c r="H26" s="2604"/>
      <c r="I26" s="2604"/>
      <c r="J26" s="2604"/>
      <c r="K26" s="2604"/>
      <c r="L26" s="1439"/>
    </row>
    <row r="27" spans="2:12" ht="4.5" customHeight="1" x14ac:dyDescent="0.2">
      <c r="B27" s="1421"/>
      <c r="C27" s="1421"/>
      <c r="L27" s="1439"/>
    </row>
    <row r="28" spans="2:12" ht="13.5" customHeight="1" x14ac:dyDescent="0.2">
      <c r="B28" s="2069" t="s">
        <v>1516</v>
      </c>
      <c r="C28" s="2069"/>
      <c r="D28" s="2043"/>
      <c r="E28" s="2043"/>
      <c r="F28" s="2043"/>
      <c r="G28" s="2044"/>
      <c r="H28" s="2043"/>
      <c r="I28" s="2044"/>
      <c r="J28" s="2043"/>
      <c r="K28" s="2043"/>
      <c r="L28" s="1439"/>
    </row>
    <row r="29" spans="2:12" ht="45.75" customHeight="1" x14ac:dyDescent="0.2">
      <c r="B29" s="2608"/>
      <c r="C29" s="2608"/>
      <c r="D29" s="2604"/>
      <c r="E29" s="2604"/>
      <c r="F29" s="2604"/>
      <c r="G29" s="2604"/>
      <c r="H29" s="2604"/>
      <c r="I29" s="2604"/>
      <c r="J29" s="2604"/>
      <c r="K29" s="260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0" t="s">
        <v>1515</v>
      </c>
      <c r="C31" s="2070"/>
      <c r="D31" s="2063"/>
      <c r="E31" s="2043"/>
      <c r="F31" s="2043"/>
      <c r="G31" s="2044"/>
      <c r="H31" s="2043"/>
      <c r="I31" s="2044"/>
      <c r="J31" s="2043"/>
      <c r="K31" s="2043"/>
      <c r="L31" s="1439"/>
    </row>
    <row r="32" spans="2:12" s="1403" customFormat="1" ht="45.75" customHeight="1" x14ac:dyDescent="0.2">
      <c r="B32" s="2603"/>
      <c r="C32" s="2603"/>
      <c r="D32" s="2604"/>
      <c r="E32" s="2604"/>
      <c r="F32" s="2604"/>
      <c r="G32" s="2604"/>
      <c r="H32" s="2604"/>
      <c r="I32" s="2604"/>
      <c r="J32" s="2604"/>
      <c r="K32" s="2604"/>
      <c r="L32" s="1439"/>
    </row>
    <row r="33" spans="1:13" s="1403" customFormat="1" ht="4.5" customHeight="1" x14ac:dyDescent="0.2">
      <c r="B33" s="1454"/>
      <c r="C33" s="1454"/>
      <c r="G33" s="1424"/>
      <c r="I33" s="1424"/>
      <c r="L33" s="1439"/>
    </row>
    <row r="34" spans="1:13" s="1403" customFormat="1" ht="11.1" customHeight="1" x14ac:dyDescent="0.2">
      <c r="B34" s="2071" t="s">
        <v>1514</v>
      </c>
      <c r="C34" s="2072"/>
      <c r="D34" s="2073"/>
      <c r="E34" s="2073"/>
      <c r="F34" s="2073"/>
      <c r="G34" s="2074"/>
      <c r="H34" s="2073"/>
      <c r="I34" s="2074"/>
      <c r="J34" s="2073"/>
      <c r="K34" s="2075"/>
      <c r="L34" s="1439"/>
    </row>
    <row r="35" spans="1:13" s="1403" customFormat="1" ht="13.5" customHeight="1" x14ac:dyDescent="0.2">
      <c r="B35" s="1450" t="s">
        <v>1513</v>
      </c>
      <c r="C35" s="1681"/>
      <c r="D35" s="1453"/>
      <c r="E35" s="1452"/>
      <c r="F35" s="1451" t="s">
        <v>1512</v>
      </c>
      <c r="G35" s="1448"/>
      <c r="H35" s="1447"/>
      <c r="I35" s="1446"/>
      <c r="J35" s="1441"/>
      <c r="K35" s="1445"/>
      <c r="L35" s="1439"/>
    </row>
    <row r="36" spans="1:13" s="1403" customFormat="1" ht="13.5" customHeight="1" x14ac:dyDescent="0.2">
      <c r="B36" s="1450" t="s">
        <v>1511</v>
      </c>
      <c r="C36" s="1681"/>
      <c r="D36" s="2076"/>
      <c r="E36" s="1447"/>
      <c r="F36" s="1449" t="s">
        <v>1510</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2"/>
      <c r="B38" s="2077"/>
      <c r="C38" s="2077"/>
      <c r="D38" s="2077"/>
      <c r="E38" s="2077"/>
      <c r="F38" s="2077"/>
      <c r="G38" s="2078"/>
      <c r="H38" s="2077"/>
      <c r="I38" s="2078"/>
      <c r="J38" s="2077"/>
      <c r="K38" s="2077"/>
      <c r="L38" s="1439"/>
    </row>
    <row r="39" spans="1:13" ht="11.85" customHeight="1" x14ac:dyDescent="0.2">
      <c r="B39" s="1490" t="s">
        <v>1760</v>
      </c>
      <c r="C39" s="1490"/>
      <c r="D39" s="1403"/>
      <c r="E39" s="1403"/>
      <c r="F39" s="1403"/>
      <c r="L39" s="1439"/>
    </row>
    <row r="40" spans="1:13" ht="9.6" customHeight="1" x14ac:dyDescent="0.2">
      <c r="B40" s="1354" t="s">
        <v>2013</v>
      </c>
      <c r="C40" s="1354"/>
      <c r="L40" s="1439"/>
    </row>
    <row r="41" spans="1:13" ht="9.6" customHeight="1" x14ac:dyDescent="0.2">
      <c r="B41" s="1354" t="s">
        <v>2014</v>
      </c>
      <c r="C41" s="1354"/>
    </row>
    <row r="42" spans="1:13" ht="11.85" customHeight="1" x14ac:dyDescent="0.2">
      <c r="B42" s="1358" t="s">
        <v>1509</v>
      </c>
      <c r="C42" s="1358"/>
    </row>
    <row r="43" spans="1:13" ht="9.6" customHeight="1" x14ac:dyDescent="0.2">
      <c r="B43" s="1354" t="s">
        <v>1508</v>
      </c>
      <c r="C43" s="1354"/>
      <c r="M43" s="1438"/>
    </row>
    <row r="44" spans="1:13" ht="12.6" customHeight="1" x14ac:dyDescent="0.2">
      <c r="B44" s="1358" t="s">
        <v>1933</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A14" sqref="A14:E1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13" t="str">
        <f>'Single Audit Cover'!A7</f>
        <v>Hoover-Schrum Memorial SD 157</v>
      </c>
      <c r="C1" s="2613"/>
      <c r="D1" s="2613"/>
      <c r="E1" s="2613"/>
      <c r="F1" s="2613"/>
      <c r="G1" s="2613"/>
      <c r="H1" s="2613"/>
      <c r="I1" s="2613"/>
      <c r="J1" s="2613"/>
      <c r="K1" s="2613"/>
      <c r="L1" s="1489"/>
    </row>
    <row r="2" spans="1:12" ht="12.75" customHeight="1" x14ac:dyDescent="0.2">
      <c r="B2" s="2614">
        <f>'Single Audit Cover'!E7</f>
        <v>7016157002</v>
      </c>
      <c r="C2" s="2614"/>
      <c r="D2" s="2614"/>
      <c r="E2" s="2614"/>
      <c r="F2" s="2614"/>
      <c r="G2" s="2614"/>
      <c r="H2" s="2614"/>
      <c r="I2" s="2614"/>
      <c r="J2" s="2614"/>
      <c r="K2" s="2614"/>
      <c r="L2" s="1488"/>
    </row>
    <row r="3" spans="1:12" ht="12.75" customHeight="1" x14ac:dyDescent="0.2">
      <c r="B3" s="2572" t="s">
        <v>1507</v>
      </c>
      <c r="C3" s="2572"/>
      <c r="D3" s="2572"/>
      <c r="E3" s="2572"/>
      <c r="F3" s="2572"/>
      <c r="G3" s="2572"/>
      <c r="H3" s="2572"/>
      <c r="I3" s="2572"/>
      <c r="J3" s="2572"/>
      <c r="K3" s="2572"/>
      <c r="L3" s="1467"/>
    </row>
    <row r="4" spans="1:12" ht="12.75" customHeight="1" x14ac:dyDescent="0.2">
      <c r="B4" s="2572" t="str">
        <f>'Single Audit Cover'!A4</f>
        <v>Year Ending June 30, 2017</v>
      </c>
      <c r="C4" s="2572"/>
      <c r="D4" s="2572"/>
      <c r="E4" s="2572"/>
      <c r="F4" s="2572"/>
      <c r="G4" s="2572"/>
      <c r="H4" s="2572"/>
      <c r="I4" s="2572"/>
      <c r="J4" s="2572"/>
      <c r="K4" s="2572"/>
      <c r="L4" s="1467"/>
    </row>
    <row r="5" spans="1:12" ht="5.25" customHeight="1" x14ac:dyDescent="0.2">
      <c r="B5" s="1337" t="s">
        <v>1364</v>
      </c>
      <c r="C5" s="1337"/>
      <c r="L5" s="1403"/>
    </row>
    <row r="6" spans="1:12" ht="30.75" customHeight="1" x14ac:dyDescent="0.2">
      <c r="A6" s="1403"/>
      <c r="B6" s="2615" t="s">
        <v>1546</v>
      </c>
      <c r="C6" s="2615"/>
      <c r="D6" s="2615"/>
      <c r="E6" s="2615"/>
      <c r="F6" s="2615"/>
      <c r="G6" s="2615"/>
      <c r="H6" s="2615"/>
      <c r="I6" s="2615"/>
      <c r="J6" s="2615"/>
      <c r="K6" s="2615"/>
      <c r="L6" s="1403"/>
    </row>
    <row r="7" spans="1:12" ht="4.5" customHeight="1" x14ac:dyDescent="0.2">
      <c r="B7" s="2043"/>
      <c r="C7" s="2043"/>
      <c r="D7" s="2043"/>
      <c r="E7" s="2043"/>
      <c r="F7" s="2043"/>
      <c r="G7" s="2044"/>
      <c r="H7" s="2043"/>
      <c r="I7" s="2044"/>
      <c r="J7" s="2043"/>
      <c r="K7" s="2043"/>
      <c r="L7" s="1403"/>
    </row>
    <row r="8" spans="1:12" ht="13.5" customHeight="1" x14ac:dyDescent="0.2">
      <c r="B8" s="1407" t="s">
        <v>1545</v>
      </c>
      <c r="C8" s="1682" t="s">
        <v>2012</v>
      </c>
      <c r="D8" s="1683">
        <v>1</v>
      </c>
      <c r="E8" s="1403"/>
      <c r="F8" s="1464" t="s">
        <v>1524</v>
      </c>
      <c r="G8" s="1486"/>
      <c r="H8" s="1487" t="s">
        <v>1544</v>
      </c>
      <c r="I8" s="1486" t="s">
        <v>2084</v>
      </c>
      <c r="J8" s="1485" t="s">
        <v>1543</v>
      </c>
      <c r="L8" s="1403"/>
    </row>
    <row r="9" spans="1:12" ht="13.5" customHeight="1" x14ac:dyDescent="0.2">
      <c r="D9" s="1403"/>
      <c r="E9" s="1403"/>
      <c r="F9" s="1403"/>
      <c r="G9" s="1424"/>
      <c r="H9" s="1403"/>
      <c r="I9" s="1461" t="s">
        <v>1521</v>
      </c>
      <c r="J9" s="1403"/>
      <c r="K9" s="1484">
        <v>2013</v>
      </c>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1542</v>
      </c>
      <c r="C12" s="1464"/>
      <c r="D12" s="1482"/>
      <c r="E12" s="1403"/>
      <c r="F12" s="2596" t="s">
        <v>2140</v>
      </c>
      <c r="G12" s="2596"/>
      <c r="H12" s="2596"/>
      <c r="I12" s="2596"/>
      <c r="J12" s="2596"/>
      <c r="K12" s="259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1541</v>
      </c>
      <c r="C14" s="1407"/>
      <c r="D14" s="2609" t="s">
        <v>2141</v>
      </c>
      <c r="E14" s="2609"/>
      <c r="F14" s="2609"/>
      <c r="H14" s="1406" t="s">
        <v>1540</v>
      </c>
      <c r="I14" s="2610" t="s">
        <v>2163</v>
      </c>
      <c r="J14" s="2611"/>
      <c r="K14" s="261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1539</v>
      </c>
      <c r="C16" s="1407"/>
      <c r="D16" s="2611" t="s">
        <v>465</v>
      </c>
      <c r="E16" s="2611"/>
      <c r="F16" s="2611"/>
      <c r="G16" s="2611"/>
      <c r="H16" s="2611"/>
      <c r="I16" s="2611"/>
      <c r="J16" s="2611"/>
      <c r="K16" s="2611"/>
      <c r="L16" s="1403"/>
    </row>
    <row r="17" spans="2:12" ht="13.5" customHeight="1" x14ac:dyDescent="0.2">
      <c r="B17" s="1407" t="s">
        <v>1538</v>
      </c>
      <c r="C17" s="1407"/>
      <c r="D17" s="2612" t="s">
        <v>2164</v>
      </c>
      <c r="E17" s="2612"/>
      <c r="F17" s="2612"/>
      <c r="G17" s="2612"/>
      <c r="H17" s="2612"/>
      <c r="I17" s="2612"/>
      <c r="J17" s="2612"/>
      <c r="K17" s="261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1537</v>
      </c>
      <c r="C19" s="1476"/>
      <c r="D19" s="1480"/>
      <c r="E19" s="1480"/>
      <c r="F19" s="1480"/>
      <c r="G19" s="1479"/>
      <c r="H19" s="1480"/>
      <c r="I19" s="1479"/>
      <c r="J19" s="1403"/>
      <c r="K19" s="1403"/>
      <c r="L19" s="1403"/>
    </row>
    <row r="20" spans="2:12" ht="35.25" customHeight="1" x14ac:dyDescent="0.2">
      <c r="B20" s="2604" t="s">
        <v>2165</v>
      </c>
      <c r="C20" s="2604"/>
      <c r="D20" s="2604"/>
      <c r="E20" s="2604"/>
      <c r="F20" s="2604"/>
      <c r="G20" s="2604"/>
      <c r="H20" s="2604"/>
      <c r="I20" s="2604"/>
      <c r="J20" s="2604"/>
      <c r="K20" s="260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1536</v>
      </c>
      <c r="C22" s="1476"/>
      <c r="D22" s="1403"/>
      <c r="E22" s="1403"/>
      <c r="F22" s="1403"/>
      <c r="G22" s="1424"/>
      <c r="H22" s="1403"/>
      <c r="I22" s="1424"/>
      <c r="J22" s="1403"/>
      <c r="K22" s="1403"/>
      <c r="L22" s="1403"/>
    </row>
    <row r="23" spans="2:12" ht="37.5" customHeight="1" x14ac:dyDescent="0.2">
      <c r="B23" s="2604" t="s">
        <v>2166</v>
      </c>
      <c r="C23" s="2604"/>
      <c r="D23" s="2604"/>
      <c r="E23" s="2604"/>
      <c r="F23" s="2604"/>
      <c r="G23" s="2604"/>
      <c r="H23" s="2604"/>
      <c r="I23" s="2604"/>
      <c r="J23" s="2604"/>
      <c r="K23" s="260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1535</v>
      </c>
      <c r="C25" s="1476"/>
      <c r="D25" s="1403"/>
      <c r="E25" s="1403"/>
      <c r="F25" s="1403"/>
      <c r="G25" s="1424"/>
      <c r="H25" s="1403"/>
      <c r="I25" s="1424"/>
      <c r="J25" s="1403"/>
      <c r="K25" s="1403"/>
      <c r="L25" s="1403"/>
    </row>
    <row r="26" spans="2:12" ht="37.5" customHeight="1" x14ac:dyDescent="0.2">
      <c r="B26" s="2604" t="s">
        <v>2138</v>
      </c>
      <c r="C26" s="2604"/>
      <c r="D26" s="2604"/>
      <c r="E26" s="2604"/>
      <c r="F26" s="2604"/>
      <c r="G26" s="2604"/>
      <c r="H26" s="2604"/>
      <c r="I26" s="2604"/>
      <c r="J26" s="2604"/>
      <c r="K26" s="260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1534</v>
      </c>
      <c r="C28" s="1476"/>
      <c r="D28" s="1403"/>
      <c r="E28" s="1403"/>
      <c r="F28" s="1403"/>
      <c r="G28" s="1424"/>
      <c r="H28" s="1403"/>
      <c r="I28" s="1424"/>
      <c r="J28" s="1403"/>
      <c r="K28" s="1403"/>
      <c r="L28" s="1403"/>
    </row>
    <row r="29" spans="2:12" ht="34.5" customHeight="1" x14ac:dyDescent="0.2">
      <c r="B29" s="2604" t="s">
        <v>2175</v>
      </c>
      <c r="C29" s="2604"/>
      <c r="D29" s="2604"/>
      <c r="E29" s="2604"/>
      <c r="F29" s="2604"/>
      <c r="G29" s="2604"/>
      <c r="H29" s="2604"/>
      <c r="I29" s="2604"/>
      <c r="J29" s="2604"/>
      <c r="K29" s="260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1533</v>
      </c>
      <c r="C31" s="1476"/>
      <c r="D31" s="1403"/>
      <c r="E31" s="1403"/>
      <c r="F31" s="1403"/>
      <c r="G31" s="1424"/>
      <c r="H31" s="1403"/>
      <c r="I31" s="1424"/>
      <c r="J31" s="1403"/>
      <c r="K31" s="1403"/>
      <c r="L31" s="1403"/>
    </row>
    <row r="32" spans="2:12" ht="37.5" customHeight="1" x14ac:dyDescent="0.2">
      <c r="B32" s="2604" t="s">
        <v>2169</v>
      </c>
      <c r="C32" s="2604"/>
      <c r="D32" s="2604"/>
      <c r="E32" s="2604"/>
      <c r="F32" s="2604"/>
      <c r="G32" s="2604"/>
      <c r="H32" s="2604"/>
      <c r="I32" s="2604"/>
      <c r="J32" s="2604"/>
      <c r="K32" s="260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1532</v>
      </c>
      <c r="C34" s="1464"/>
      <c r="D34" s="1403"/>
      <c r="E34" s="1403"/>
      <c r="F34" s="1403"/>
      <c r="G34" s="1424"/>
      <c r="H34" s="1403"/>
      <c r="I34" s="1424"/>
      <c r="J34" s="1403"/>
      <c r="K34" s="1403"/>
      <c r="L34" s="1403"/>
    </row>
    <row r="35" spans="2:12" ht="37.5" customHeight="1" x14ac:dyDescent="0.2">
      <c r="B35" s="2604" t="s">
        <v>2168</v>
      </c>
      <c r="C35" s="2604"/>
      <c r="D35" s="2604"/>
      <c r="E35" s="2604"/>
      <c r="F35" s="2604"/>
      <c r="G35" s="2604"/>
      <c r="H35" s="2604"/>
      <c r="I35" s="2604"/>
      <c r="J35" s="2604"/>
      <c r="K35" s="260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1531</v>
      </c>
      <c r="C37" s="1464"/>
      <c r="D37" s="1403"/>
      <c r="E37" s="1403"/>
      <c r="F37" s="1403"/>
      <c r="G37" s="1424"/>
      <c r="H37" s="1403"/>
      <c r="I37" s="1424"/>
      <c r="J37" s="1403"/>
      <c r="K37" s="1403"/>
      <c r="L37" s="1403"/>
    </row>
    <row r="38" spans="2:12" ht="35.25" customHeight="1" x14ac:dyDescent="0.2">
      <c r="B38" s="2604" t="s">
        <v>2167</v>
      </c>
      <c r="C38" s="2604"/>
      <c r="D38" s="2604"/>
      <c r="E38" s="2604"/>
      <c r="F38" s="2604"/>
      <c r="G38" s="2604"/>
      <c r="H38" s="2604"/>
      <c r="I38" s="2604"/>
      <c r="J38" s="2604"/>
      <c r="K38" s="260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0" t="s">
        <v>1530</v>
      </c>
      <c r="C40" s="2070"/>
      <c r="D40" s="2063"/>
      <c r="E40" s="2043"/>
      <c r="F40" s="2043"/>
      <c r="G40" s="2044"/>
      <c r="H40" s="2043"/>
      <c r="I40" s="2044"/>
      <c r="J40" s="2043"/>
      <c r="K40" s="2043"/>
    </row>
    <row r="41" spans="2:12" s="1403" customFormat="1" ht="33.75" customHeight="1" x14ac:dyDescent="0.2">
      <c r="B41" s="2604" t="s">
        <v>2176</v>
      </c>
      <c r="C41" s="2604"/>
      <c r="D41" s="2604"/>
      <c r="E41" s="2604"/>
      <c r="F41" s="2604"/>
      <c r="G41" s="2604"/>
      <c r="H41" s="2604"/>
      <c r="I41" s="2604"/>
      <c r="J41" s="2604"/>
      <c r="K41" s="2604"/>
    </row>
    <row r="42" spans="2:12" s="1403" customFormat="1" ht="4.5" customHeight="1" x14ac:dyDescent="0.2">
      <c r="B42" s="1454"/>
      <c r="C42" s="1454"/>
      <c r="G42" s="1424"/>
      <c r="I42" s="1424"/>
    </row>
    <row r="43" spans="2:12" s="1403" customFormat="1" ht="13.5" customHeight="1" x14ac:dyDescent="0.2">
      <c r="B43" s="2079" t="s">
        <v>1514</v>
      </c>
      <c r="C43" s="2080"/>
      <c r="D43" s="2073"/>
      <c r="E43" s="2073"/>
      <c r="F43" s="2073"/>
      <c r="G43" s="2074"/>
      <c r="H43" s="2073"/>
      <c r="I43" s="2074"/>
      <c r="J43" s="2073"/>
      <c r="K43" s="2075"/>
      <c r="L43" s="1471"/>
    </row>
    <row r="44" spans="2:12" s="1403" customFormat="1" ht="13.5" customHeight="1" x14ac:dyDescent="0.2">
      <c r="B44" s="1450" t="s">
        <v>1513</v>
      </c>
      <c r="C44" s="1681"/>
      <c r="D44" s="1474"/>
      <c r="E44" s="1452"/>
      <c r="F44" s="1449" t="s">
        <v>1512</v>
      </c>
      <c r="G44" s="1446"/>
      <c r="H44" s="1447"/>
      <c r="I44" s="1446"/>
      <c r="J44" s="1473"/>
      <c r="K44" s="1472"/>
      <c r="L44" s="1471"/>
    </row>
    <row r="45" spans="2:12" s="1403" customFormat="1" ht="13.5" customHeight="1" x14ac:dyDescent="0.2">
      <c r="B45" s="1450" t="s">
        <v>1511</v>
      </c>
      <c r="C45" s="1681"/>
      <c r="D45" s="1473"/>
      <c r="E45" s="1447"/>
      <c r="F45" s="1449" t="s">
        <v>1510</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1"/>
      <c r="C47" s="2081"/>
      <c r="D47" s="2082"/>
      <c r="E47" s="2082"/>
      <c r="F47" s="2082"/>
      <c r="G47" s="2083"/>
      <c r="H47" s="2082"/>
      <c r="I47" s="2083"/>
      <c r="J47" s="2082"/>
      <c r="K47" s="2082"/>
    </row>
    <row r="48" spans="2:12" ht="13.5" customHeight="1" x14ac:dyDescent="0.2">
      <c r="B48" s="1490" t="s">
        <v>1529</v>
      </c>
      <c r="C48" s="1490"/>
      <c r="D48" s="1403"/>
      <c r="E48" s="1403"/>
      <c r="F48" s="1403"/>
    </row>
    <row r="49" spans="2:9" ht="10.5" customHeight="1" x14ac:dyDescent="0.2">
      <c r="B49" s="1358" t="s">
        <v>2074</v>
      </c>
      <c r="C49" s="1358"/>
      <c r="G49" s="1349"/>
      <c r="I49" s="1349"/>
    </row>
    <row r="50" spans="2:9" ht="11.1" customHeight="1" x14ac:dyDescent="0.2">
      <c r="B50" s="1358" t="s">
        <v>1934</v>
      </c>
      <c r="C50" s="1358"/>
      <c r="G50" s="1349"/>
      <c r="I50" s="1349"/>
    </row>
    <row r="51" spans="2:9" ht="11.1" customHeight="1" x14ac:dyDescent="0.2">
      <c r="B51" s="1358" t="s">
        <v>1528</v>
      </c>
      <c r="C51" s="1358"/>
      <c r="G51" s="1349"/>
      <c r="I51" s="1349"/>
    </row>
    <row r="52" spans="2:9" ht="11.1" customHeight="1" x14ac:dyDescent="0.2">
      <c r="B52" s="1358" t="s">
        <v>1527</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A14" sqref="A14:E1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13" t="str">
        <f>'Single Audit Cover'!A7</f>
        <v>Hoover-Schrum Memorial SD 157</v>
      </c>
      <c r="C1" s="2613"/>
      <c r="D1" s="2613"/>
      <c r="E1" s="2613"/>
      <c r="F1" s="2613"/>
      <c r="G1" s="2613"/>
      <c r="H1" s="2613"/>
      <c r="I1" s="2613"/>
      <c r="J1" s="2613"/>
      <c r="K1" s="2613"/>
      <c r="L1" s="1489"/>
    </row>
    <row r="2" spans="1:12" ht="12.75" customHeight="1" x14ac:dyDescent="0.2">
      <c r="B2" s="2614">
        <f>'Single Audit Cover'!E7</f>
        <v>7016157002</v>
      </c>
      <c r="C2" s="2614"/>
      <c r="D2" s="2614"/>
      <c r="E2" s="2614"/>
      <c r="F2" s="2614"/>
      <c r="G2" s="2614"/>
      <c r="H2" s="2614"/>
      <c r="I2" s="2614"/>
      <c r="J2" s="2614"/>
      <c r="K2" s="2614"/>
      <c r="L2" s="1488"/>
    </row>
    <row r="3" spans="1:12" ht="12.75" customHeight="1" x14ac:dyDescent="0.2">
      <c r="B3" s="2572" t="s">
        <v>1507</v>
      </c>
      <c r="C3" s="2572"/>
      <c r="D3" s="2572"/>
      <c r="E3" s="2572"/>
      <c r="F3" s="2572"/>
      <c r="G3" s="2572"/>
      <c r="H3" s="2572"/>
      <c r="I3" s="2572"/>
      <c r="J3" s="2572"/>
      <c r="K3" s="2572"/>
      <c r="L3" s="1467"/>
    </row>
    <row r="4" spans="1:12" ht="12.75" customHeight="1" x14ac:dyDescent="0.2">
      <c r="B4" s="2572" t="str">
        <f>'Single Audit Cover'!A4</f>
        <v>Year Ending June 30, 2017</v>
      </c>
      <c r="C4" s="2572"/>
      <c r="D4" s="2572"/>
      <c r="E4" s="2572"/>
      <c r="F4" s="2572"/>
      <c r="G4" s="2572"/>
      <c r="H4" s="2572"/>
      <c r="I4" s="2572"/>
      <c r="J4" s="2572"/>
      <c r="K4" s="2572"/>
      <c r="L4" s="1467"/>
    </row>
    <row r="5" spans="1:12" ht="5.25" customHeight="1" x14ac:dyDescent="0.2">
      <c r="B5" s="1337" t="s">
        <v>1364</v>
      </c>
      <c r="C5" s="1337"/>
      <c r="L5" s="1403"/>
    </row>
    <row r="6" spans="1:12" ht="30.75" customHeight="1" x14ac:dyDescent="0.2">
      <c r="A6" s="1403"/>
      <c r="B6" s="2615" t="s">
        <v>1546</v>
      </c>
      <c r="C6" s="2615"/>
      <c r="D6" s="2615"/>
      <c r="E6" s="2615"/>
      <c r="F6" s="2615"/>
      <c r="G6" s="2615"/>
      <c r="H6" s="2615"/>
      <c r="I6" s="2615"/>
      <c r="J6" s="2615"/>
      <c r="K6" s="2615"/>
      <c r="L6" s="1403"/>
    </row>
    <row r="7" spans="1:12" ht="4.5" customHeight="1" x14ac:dyDescent="0.2">
      <c r="B7" s="2043"/>
      <c r="C7" s="2043"/>
      <c r="D7" s="2043"/>
      <c r="E7" s="2043"/>
      <c r="F7" s="2043"/>
      <c r="G7" s="2044"/>
      <c r="H7" s="2043"/>
      <c r="I7" s="2044"/>
      <c r="J7" s="2043"/>
      <c r="K7" s="2043"/>
      <c r="L7" s="1403"/>
    </row>
    <row r="8" spans="1:12" ht="13.5" customHeight="1" x14ac:dyDescent="0.2">
      <c r="B8" s="1407" t="s">
        <v>1545</v>
      </c>
      <c r="C8" s="1682" t="s">
        <v>2012</v>
      </c>
      <c r="D8" s="1683">
        <v>2</v>
      </c>
      <c r="E8" s="1403"/>
      <c r="F8" s="1464" t="s">
        <v>1524</v>
      </c>
      <c r="G8" s="1486" t="s">
        <v>2084</v>
      </c>
      <c r="H8" s="1487" t="s">
        <v>1544</v>
      </c>
      <c r="I8" s="1486"/>
      <c r="J8" s="1485" t="s">
        <v>1543</v>
      </c>
      <c r="L8" s="1403"/>
    </row>
    <row r="9" spans="1:12" ht="13.5" customHeight="1" x14ac:dyDescent="0.2">
      <c r="D9" s="1403"/>
      <c r="E9" s="1403"/>
      <c r="F9" s="1403"/>
      <c r="G9" s="1424"/>
      <c r="H9" s="1403"/>
      <c r="I9" s="1461" t="s">
        <v>1521</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1542</v>
      </c>
      <c r="C12" s="1464"/>
      <c r="D12" s="1482"/>
      <c r="E12" s="1403"/>
      <c r="F12" s="2596" t="s">
        <v>2243</v>
      </c>
      <c r="G12" s="2596"/>
      <c r="H12" s="2596"/>
      <c r="I12" s="2596"/>
      <c r="J12" s="2596"/>
      <c r="K12" s="259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1541</v>
      </c>
      <c r="C14" s="1407"/>
      <c r="D14" s="2609" t="s">
        <v>2156</v>
      </c>
      <c r="E14" s="2609"/>
      <c r="F14" s="2609"/>
      <c r="H14" s="1406" t="s">
        <v>1540</v>
      </c>
      <c r="I14" s="2610" t="s">
        <v>2150</v>
      </c>
      <c r="J14" s="2611"/>
      <c r="K14" s="261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1539</v>
      </c>
      <c r="C16" s="1407"/>
      <c r="D16" s="2611" t="s">
        <v>465</v>
      </c>
      <c r="E16" s="2611"/>
      <c r="F16" s="2611"/>
      <c r="G16" s="2611"/>
      <c r="H16" s="2611"/>
      <c r="I16" s="2611"/>
      <c r="J16" s="2611"/>
      <c r="K16" s="2611"/>
      <c r="L16" s="1403"/>
    </row>
    <row r="17" spans="2:12" ht="13.5" customHeight="1" x14ac:dyDescent="0.2">
      <c r="B17" s="1407" t="s">
        <v>1538</v>
      </c>
      <c r="C17" s="1407"/>
      <c r="D17" s="2612" t="s">
        <v>2164</v>
      </c>
      <c r="E17" s="2612"/>
      <c r="F17" s="2612"/>
      <c r="G17" s="2612"/>
      <c r="H17" s="2612"/>
      <c r="I17" s="2612"/>
      <c r="J17" s="2612"/>
      <c r="K17" s="261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1537</v>
      </c>
      <c r="C19" s="1476"/>
      <c r="D19" s="1480"/>
      <c r="E19" s="1480"/>
      <c r="F19" s="1480"/>
      <c r="G19" s="1479"/>
      <c r="H19" s="1480"/>
      <c r="I19" s="1479"/>
      <c r="J19" s="1403"/>
      <c r="K19" s="1403"/>
      <c r="L19" s="1403"/>
    </row>
    <row r="20" spans="2:12" ht="35.25" customHeight="1" x14ac:dyDescent="0.2">
      <c r="B20" s="2604" t="s">
        <v>2165</v>
      </c>
      <c r="C20" s="2604"/>
      <c r="D20" s="2604"/>
      <c r="E20" s="2604"/>
      <c r="F20" s="2604"/>
      <c r="G20" s="2604"/>
      <c r="H20" s="2604"/>
      <c r="I20" s="2604"/>
      <c r="J20" s="2604"/>
      <c r="K20" s="260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1536</v>
      </c>
      <c r="C22" s="1476"/>
      <c r="D22" s="1403"/>
      <c r="E22" s="1403"/>
      <c r="F22" s="1403"/>
      <c r="G22" s="1424"/>
      <c r="H22" s="1403"/>
      <c r="I22" s="1424"/>
      <c r="J22" s="1403"/>
      <c r="K22" s="1403"/>
      <c r="L22" s="1403"/>
    </row>
    <row r="23" spans="2:12" ht="37.5" customHeight="1" x14ac:dyDescent="0.2">
      <c r="B23" s="2604" t="s">
        <v>2246</v>
      </c>
      <c r="C23" s="2604"/>
      <c r="D23" s="2604"/>
      <c r="E23" s="2604"/>
      <c r="F23" s="2604"/>
      <c r="G23" s="2604"/>
      <c r="H23" s="2604"/>
      <c r="I23" s="2604"/>
      <c r="J23" s="2604"/>
      <c r="K23" s="260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1535</v>
      </c>
      <c r="C25" s="1476"/>
      <c r="D25" s="1403"/>
      <c r="E25" s="1403"/>
      <c r="F25" s="1403"/>
      <c r="G25" s="1424"/>
      <c r="H25" s="1403"/>
      <c r="I25" s="1424"/>
      <c r="J25" s="1403"/>
      <c r="K25" s="1403"/>
      <c r="L25" s="1403"/>
    </row>
    <row r="26" spans="2:12" ht="25.5" customHeight="1" x14ac:dyDescent="0.2">
      <c r="B26" s="2604" t="s">
        <v>2138</v>
      </c>
      <c r="C26" s="2604"/>
      <c r="D26" s="2604"/>
      <c r="E26" s="2604"/>
      <c r="F26" s="2604"/>
      <c r="G26" s="2604"/>
      <c r="H26" s="2604"/>
      <c r="I26" s="2604"/>
      <c r="J26" s="2604"/>
      <c r="K26" s="260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1534</v>
      </c>
      <c r="C28" s="1476"/>
      <c r="D28" s="1403"/>
      <c r="E28" s="1403"/>
      <c r="F28" s="1403"/>
      <c r="G28" s="1424"/>
      <c r="H28" s="1403"/>
      <c r="I28" s="1424"/>
      <c r="J28" s="1403"/>
      <c r="K28" s="1403"/>
      <c r="L28" s="1403"/>
    </row>
    <row r="29" spans="2:12" ht="34.5" customHeight="1" x14ac:dyDescent="0.2">
      <c r="B29" s="2604" t="s">
        <v>2247</v>
      </c>
      <c r="C29" s="2604"/>
      <c r="D29" s="2604"/>
      <c r="E29" s="2604"/>
      <c r="F29" s="2604"/>
      <c r="G29" s="2604"/>
      <c r="H29" s="2604"/>
      <c r="I29" s="2604"/>
      <c r="J29" s="2604"/>
      <c r="K29" s="260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1533</v>
      </c>
      <c r="C31" s="1476"/>
      <c r="D31" s="1403"/>
      <c r="E31" s="1403"/>
      <c r="F31" s="1403"/>
      <c r="G31" s="1424"/>
      <c r="H31" s="1403"/>
      <c r="I31" s="1424"/>
      <c r="J31" s="1403"/>
      <c r="K31" s="1403"/>
      <c r="L31" s="1403"/>
    </row>
    <row r="32" spans="2:12" ht="26.25" customHeight="1" x14ac:dyDescent="0.2">
      <c r="B32" s="2604" t="s">
        <v>2245</v>
      </c>
      <c r="C32" s="2604"/>
      <c r="D32" s="2604"/>
      <c r="E32" s="2604"/>
      <c r="F32" s="2604"/>
      <c r="G32" s="2604"/>
      <c r="H32" s="2604"/>
      <c r="I32" s="2604"/>
      <c r="J32" s="2604"/>
      <c r="K32" s="260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1532</v>
      </c>
      <c r="C34" s="1464"/>
      <c r="D34" s="1403"/>
      <c r="E34" s="1403"/>
      <c r="F34" s="1403"/>
      <c r="G34" s="1424"/>
      <c r="H34" s="1403"/>
      <c r="I34" s="1424"/>
      <c r="J34" s="1403"/>
      <c r="K34" s="1403"/>
      <c r="L34" s="1403"/>
    </row>
    <row r="35" spans="2:12" ht="37.5" customHeight="1" x14ac:dyDescent="0.2">
      <c r="B35" s="2604" t="s">
        <v>2248</v>
      </c>
      <c r="C35" s="2604"/>
      <c r="D35" s="2604"/>
      <c r="E35" s="2604"/>
      <c r="F35" s="2604"/>
      <c r="G35" s="2604"/>
      <c r="H35" s="2604"/>
      <c r="I35" s="2604"/>
      <c r="J35" s="2604"/>
      <c r="K35" s="260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1531</v>
      </c>
      <c r="C37" s="1464"/>
      <c r="D37" s="1403"/>
      <c r="E37" s="1403"/>
      <c r="F37" s="1403"/>
      <c r="G37" s="1424"/>
      <c r="H37" s="1403"/>
      <c r="I37" s="1424"/>
      <c r="J37" s="1403"/>
      <c r="K37" s="1403"/>
      <c r="L37" s="1403"/>
    </row>
    <row r="38" spans="2:12" ht="57" customHeight="1" x14ac:dyDescent="0.2">
      <c r="B38" s="2604" t="s">
        <v>2244</v>
      </c>
      <c r="C38" s="2604"/>
      <c r="D38" s="2604"/>
      <c r="E38" s="2604"/>
      <c r="F38" s="2604"/>
      <c r="G38" s="2604"/>
      <c r="H38" s="2604"/>
      <c r="I38" s="2604"/>
      <c r="J38" s="2604"/>
      <c r="K38" s="260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0" t="s">
        <v>1530</v>
      </c>
      <c r="C40" s="2070"/>
      <c r="D40" s="2063"/>
      <c r="E40" s="2043"/>
      <c r="F40" s="2043"/>
      <c r="G40" s="2044"/>
      <c r="H40" s="2043"/>
      <c r="I40" s="2044"/>
      <c r="J40" s="2043"/>
      <c r="K40" s="2043"/>
    </row>
    <row r="41" spans="2:12" s="1403" customFormat="1" ht="33.75" customHeight="1" x14ac:dyDescent="0.2">
      <c r="B41" s="2604" t="s">
        <v>2176</v>
      </c>
      <c r="C41" s="2604"/>
      <c r="D41" s="2604"/>
      <c r="E41" s="2604"/>
      <c r="F41" s="2604"/>
      <c r="G41" s="2604"/>
      <c r="H41" s="2604"/>
      <c r="I41" s="2604"/>
      <c r="J41" s="2604"/>
      <c r="K41" s="2604"/>
    </row>
    <row r="42" spans="2:12" s="1403" customFormat="1" ht="4.5" customHeight="1" x14ac:dyDescent="0.2">
      <c r="B42" s="1454"/>
      <c r="C42" s="1454"/>
      <c r="G42" s="1424"/>
      <c r="I42" s="1424"/>
    </row>
    <row r="43" spans="2:12" s="1403" customFormat="1" ht="13.5" customHeight="1" x14ac:dyDescent="0.2">
      <c r="B43" s="2079" t="s">
        <v>1514</v>
      </c>
      <c r="C43" s="2080"/>
      <c r="D43" s="2073"/>
      <c r="E43" s="2073"/>
      <c r="F43" s="2073"/>
      <c r="G43" s="2074"/>
      <c r="H43" s="2073"/>
      <c r="I43" s="2074"/>
      <c r="J43" s="2073"/>
      <c r="K43" s="2075"/>
      <c r="L43" s="1471"/>
    </row>
    <row r="44" spans="2:12" s="1403" customFormat="1" ht="13.5" customHeight="1" x14ac:dyDescent="0.2">
      <c r="B44" s="1450" t="s">
        <v>1513</v>
      </c>
      <c r="C44" s="1681"/>
      <c r="D44" s="1474"/>
      <c r="E44" s="1452"/>
      <c r="F44" s="1449" t="s">
        <v>1512</v>
      </c>
      <c r="G44" s="1446"/>
      <c r="H44" s="1447"/>
      <c r="I44" s="1446"/>
      <c r="J44" s="1473"/>
      <c r="K44" s="1472"/>
      <c r="L44" s="1471"/>
    </row>
    <row r="45" spans="2:12" s="1403" customFormat="1" ht="13.5" customHeight="1" x14ac:dyDescent="0.2">
      <c r="B45" s="1450" t="s">
        <v>1511</v>
      </c>
      <c r="C45" s="1681"/>
      <c r="D45" s="1473"/>
      <c r="E45" s="1447"/>
      <c r="F45" s="1449" t="s">
        <v>1510</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1"/>
      <c r="C47" s="2081"/>
      <c r="D47" s="2082"/>
      <c r="E47" s="2082"/>
      <c r="F47" s="2082"/>
      <c r="G47" s="2083"/>
      <c r="H47" s="2082"/>
      <c r="I47" s="2083"/>
      <c r="J47" s="2082"/>
      <c r="K47" s="2082"/>
    </row>
    <row r="48" spans="2:12" ht="13.5" customHeight="1" x14ac:dyDescent="0.2">
      <c r="B48" s="1490" t="s">
        <v>1529</v>
      </c>
      <c r="C48" s="1490"/>
      <c r="D48" s="1403"/>
      <c r="E48" s="1403"/>
      <c r="F48" s="1403"/>
    </row>
    <row r="49" spans="2:9" ht="10.5" customHeight="1" x14ac:dyDescent="0.2">
      <c r="B49" s="1358" t="s">
        <v>2074</v>
      </c>
      <c r="C49" s="1358"/>
      <c r="G49" s="1349"/>
      <c r="I49" s="1349"/>
    </row>
    <row r="50" spans="2:9" ht="11.1" customHeight="1" x14ac:dyDescent="0.2">
      <c r="B50" s="1358" t="s">
        <v>1934</v>
      </c>
      <c r="C50" s="1358"/>
      <c r="G50" s="1349"/>
      <c r="I50" s="1349"/>
    </row>
    <row r="51" spans="2:9" ht="11.1" customHeight="1" x14ac:dyDescent="0.2">
      <c r="B51" s="1358" t="s">
        <v>1528</v>
      </c>
      <c r="C51" s="1358"/>
      <c r="G51" s="1349"/>
      <c r="I51" s="1349"/>
    </row>
    <row r="52" spans="2:9" ht="11.1" customHeight="1" x14ac:dyDescent="0.2">
      <c r="B52" s="1358" t="s">
        <v>1527</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2"/>
  <sheetViews>
    <sheetView showGridLines="0" topLeftCell="A4" zoomScale="110" zoomScaleNormal="110" workbookViewId="0">
      <selection activeCell="A14" sqref="A14:E1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90" t="str">
        <f>'Single Audit Cover'!A7</f>
        <v>Hoover-Schrum Memorial SD 157</v>
      </c>
      <c r="C1" s="2590"/>
      <c r="D1" s="2590"/>
      <c r="E1" s="1497"/>
    </row>
    <row r="2" spans="2:5" s="1369" customFormat="1" ht="12.75" customHeight="1" x14ac:dyDescent="0.2">
      <c r="B2" s="2592">
        <f>'Single Audit Cover'!E7</f>
        <v>7016157002</v>
      </c>
      <c r="C2" s="2592"/>
      <c r="D2" s="2592"/>
      <c r="E2" s="1496"/>
    </row>
    <row r="3" spans="2:5" s="1330" customFormat="1" ht="12.75" customHeight="1" x14ac:dyDescent="0.2">
      <c r="B3" s="2572" t="s">
        <v>1556</v>
      </c>
      <c r="C3" s="2572"/>
      <c r="D3" s="2572"/>
      <c r="E3" s="1993"/>
    </row>
    <row r="4" spans="2:5" s="1369" customFormat="1" ht="12.75" customHeight="1" x14ac:dyDescent="0.2">
      <c r="B4" s="2616" t="str">
        <f>'Single Audit Cover'!A4</f>
        <v>Year Ending June 30, 2017</v>
      </c>
      <c r="C4" s="2616"/>
      <c r="D4" s="2616"/>
      <c r="E4" s="1495"/>
    </row>
    <row r="5" spans="2:5" s="1369" customFormat="1" ht="40.15" customHeight="1" x14ac:dyDescent="0.2">
      <c r="B5" s="1684"/>
      <c r="C5" s="1480"/>
      <c r="D5" s="1480"/>
      <c r="E5" s="1480"/>
    </row>
    <row r="6" spans="2:5" s="1369" customFormat="1" ht="13.5" customHeight="1" x14ac:dyDescent="0.2">
      <c r="B6" s="1494" t="s">
        <v>1555</v>
      </c>
      <c r="C6" s="1494" t="s">
        <v>1554</v>
      </c>
      <c r="D6" s="1494" t="s">
        <v>1553</v>
      </c>
    </row>
    <row r="7" spans="2:5" ht="40.5" customHeight="1" x14ac:dyDescent="0.2">
      <c r="B7" s="2105" t="s">
        <v>2179</v>
      </c>
      <c r="C7" s="2102" t="s">
        <v>2178</v>
      </c>
      <c r="D7" s="2104" t="s">
        <v>120</v>
      </c>
      <c r="E7" s="1493"/>
    </row>
    <row r="8" spans="2:5" ht="13.5" customHeight="1" x14ac:dyDescent="0.2">
      <c r="B8" s="1685"/>
      <c r="C8" s="1493"/>
      <c r="D8" s="1493"/>
      <c r="E8" s="1493"/>
    </row>
    <row r="9" spans="2:5" ht="39.75" customHeight="1" x14ac:dyDescent="0.2">
      <c r="B9" s="2106" t="s">
        <v>2180</v>
      </c>
      <c r="C9" s="2108" t="s">
        <v>2177</v>
      </c>
      <c r="D9" s="2107" t="s">
        <v>2251</v>
      </c>
      <c r="E9" s="1408"/>
    </row>
    <row r="10" spans="2:5" ht="13.5" customHeight="1" x14ac:dyDescent="0.2">
      <c r="B10" s="1685"/>
      <c r="C10" s="1408"/>
      <c r="D10" s="1408"/>
      <c r="E10" s="1408"/>
    </row>
    <row r="11" spans="2:5" ht="51.75" customHeight="1" x14ac:dyDescent="0.2">
      <c r="B11" s="2105" t="s">
        <v>2182</v>
      </c>
      <c r="C11" s="2101" t="s">
        <v>2181</v>
      </c>
      <c r="D11" s="2107" t="s">
        <v>2251</v>
      </c>
      <c r="E11" s="1408"/>
    </row>
    <row r="12" spans="2:5" ht="13.5" customHeight="1" x14ac:dyDescent="0.2">
      <c r="B12" s="1685"/>
      <c r="C12" s="1408"/>
      <c r="D12" s="1408"/>
      <c r="E12" s="1408"/>
    </row>
    <row r="13" spans="2:5" ht="52.5" customHeight="1" x14ac:dyDescent="0.2">
      <c r="B13" s="2105" t="s">
        <v>2183</v>
      </c>
      <c r="C13" s="2101" t="s">
        <v>2181</v>
      </c>
      <c r="D13" s="2107" t="s">
        <v>2251</v>
      </c>
      <c r="E13" s="1408"/>
    </row>
    <row r="14" spans="2:5" ht="13.5" customHeight="1" x14ac:dyDescent="0.2">
      <c r="B14" s="1685"/>
      <c r="C14" s="1408"/>
      <c r="D14" s="1408"/>
      <c r="E14" s="1408"/>
    </row>
    <row r="15" spans="2:5" ht="54" customHeight="1" x14ac:dyDescent="0.2">
      <c r="B15" s="2105" t="s">
        <v>2184</v>
      </c>
      <c r="C15" s="2101" t="s">
        <v>2181</v>
      </c>
      <c r="D15" s="2107" t="s">
        <v>2251</v>
      </c>
      <c r="E15" s="1408"/>
    </row>
    <row r="16" spans="2:5" ht="13.5" customHeight="1" x14ac:dyDescent="0.2">
      <c r="B16" s="1685"/>
      <c r="C16" s="1408"/>
      <c r="D16" s="1408"/>
      <c r="E16" s="1408"/>
    </row>
    <row r="17" spans="2:5" ht="54.75" customHeight="1" x14ac:dyDescent="0.2">
      <c r="B17" s="2105" t="s">
        <v>2185</v>
      </c>
      <c r="C17" s="2101" t="s">
        <v>2181</v>
      </c>
      <c r="D17" s="2107" t="s">
        <v>2251</v>
      </c>
      <c r="E17" s="1408"/>
    </row>
    <row r="18" spans="2:5" ht="13.5" customHeight="1" x14ac:dyDescent="0.2">
      <c r="B18" s="1685"/>
      <c r="C18" s="1408"/>
      <c r="D18" s="1408"/>
      <c r="E18" s="1408"/>
    </row>
    <row r="19" spans="2:5" ht="42" customHeight="1" x14ac:dyDescent="0.2">
      <c r="B19" s="2105" t="s">
        <v>2186</v>
      </c>
      <c r="C19" s="2101" t="s">
        <v>2177</v>
      </c>
      <c r="D19" s="2107" t="s">
        <v>2251</v>
      </c>
      <c r="E19" s="1408"/>
    </row>
    <row r="20" spans="2:5" ht="13.5" customHeight="1" x14ac:dyDescent="0.2">
      <c r="B20" s="1685"/>
      <c r="C20" s="1408"/>
      <c r="D20" s="1408"/>
      <c r="E20" s="1408"/>
    </row>
    <row r="21" spans="2:5" ht="13.5" customHeight="1" x14ac:dyDescent="0.2">
      <c r="B21" s="1685"/>
      <c r="C21" s="1408"/>
      <c r="D21" s="1408"/>
      <c r="E21" s="1408"/>
    </row>
    <row r="22" spans="2:5" ht="12.75" customHeight="1" x14ac:dyDescent="0.2">
      <c r="B22" s="2084"/>
      <c r="C22" s="2085"/>
      <c r="D22" s="2085"/>
      <c r="E22" s="1408"/>
    </row>
    <row r="23" spans="2:5" ht="12.2" customHeight="1" x14ac:dyDescent="0.2">
      <c r="B23" s="1304" t="s">
        <v>1552</v>
      </c>
      <c r="C23" s="1403"/>
    </row>
    <row r="24" spans="2:5" ht="12.2" customHeight="1" x14ac:dyDescent="0.2">
      <c r="B24" s="1492" t="s">
        <v>1935</v>
      </c>
    </row>
    <row r="25" spans="2:5" ht="12.2" customHeight="1" x14ac:dyDescent="0.2">
      <c r="B25" s="1492" t="s">
        <v>1551</v>
      </c>
    </row>
    <row r="26" spans="2:5" ht="12.2" customHeight="1" x14ac:dyDescent="0.2">
      <c r="B26" s="1491" t="s">
        <v>1550</v>
      </c>
    </row>
    <row r="27" spans="2:5" ht="12.2" customHeight="1" x14ac:dyDescent="0.2">
      <c r="B27" s="1491" t="s">
        <v>1549</v>
      </c>
    </row>
    <row r="28" spans="2:5" ht="12.2" customHeight="1" x14ac:dyDescent="0.2">
      <c r="B28" s="1491" t="s">
        <v>1548</v>
      </c>
    </row>
    <row r="29" spans="2:5" ht="12.2" customHeight="1" x14ac:dyDescent="0.2">
      <c r="B29" s="1491" t="s">
        <v>1547</v>
      </c>
    </row>
    <row r="32" spans="2:5" ht="12.75" customHeight="1" x14ac:dyDescent="0.2"/>
    <row r="33" spans="2:5" ht="12.75" customHeight="1" x14ac:dyDescent="0.2">
      <c r="B33" s="1336"/>
    </row>
    <row r="34" spans="2:5" ht="12.75" customHeight="1" x14ac:dyDescent="0.2"/>
    <row r="35" spans="2:5" ht="12.75" customHeight="1" x14ac:dyDescent="0.2">
      <c r="B35" s="1403"/>
      <c r="C35" s="1403"/>
      <c r="D35" s="1403"/>
      <c r="E35" s="1403"/>
    </row>
    <row r="36" spans="2:5" ht="12.75" customHeight="1" x14ac:dyDescent="0.2">
      <c r="B36" s="1403"/>
      <c r="C36" s="1403"/>
      <c r="D36" s="1403"/>
      <c r="E36" s="1403"/>
    </row>
    <row r="37" spans="2:5" ht="12.75" customHeight="1" x14ac:dyDescent="0.2">
      <c r="B37" s="1403"/>
      <c r="C37" s="1403"/>
      <c r="D37" s="1403"/>
      <c r="E37" s="1403"/>
    </row>
    <row r="38" spans="2:5" ht="12.75" customHeight="1" x14ac:dyDescent="0.2">
      <c r="B38" s="1403"/>
      <c r="C38" s="1403"/>
      <c r="D38" s="1403"/>
      <c r="E38" s="1403"/>
    </row>
    <row r="39" spans="2:5" ht="12.75" customHeight="1" x14ac:dyDescent="0.2">
      <c r="B39" s="1403"/>
      <c r="C39" s="1403"/>
      <c r="D39" s="1403"/>
      <c r="E39" s="1403"/>
    </row>
    <row r="40" spans="2:5" ht="12.75" customHeight="1" x14ac:dyDescent="0.2">
      <c r="B40" s="1403"/>
      <c r="C40" s="1403"/>
      <c r="D40" s="1403"/>
      <c r="E40" s="1403"/>
    </row>
    <row r="41" spans="2:5" ht="12.75" customHeight="1" x14ac:dyDescent="0.2">
      <c r="B41" s="1403"/>
      <c r="C41" s="1403"/>
      <c r="D41" s="1403"/>
      <c r="E41" s="1403"/>
    </row>
    <row r="42" spans="2:5" ht="12.75" customHeight="1" x14ac:dyDescent="0.2">
      <c r="B42" s="1403"/>
      <c r="C42" s="1403"/>
      <c r="D42" s="1403"/>
      <c r="E42" s="1403"/>
    </row>
    <row r="46" spans="2:5" x14ac:dyDescent="0.2">
      <c r="B46" s="1490"/>
    </row>
    <row r="47" spans="2:5" x14ac:dyDescent="0.2">
      <c r="B47" s="1354"/>
    </row>
    <row r="48" spans="2:5" x14ac:dyDescent="0.2">
      <c r="B48" s="1354"/>
    </row>
    <row r="49" spans="2:2" x14ac:dyDescent="0.2">
      <c r="B49" s="1358"/>
    </row>
    <row r="50" spans="2:2" x14ac:dyDescent="0.2">
      <c r="B50" s="1358"/>
    </row>
    <row r="51" spans="2:2" x14ac:dyDescent="0.2">
      <c r="B51" s="1358"/>
    </row>
    <row r="52" spans="2:2" x14ac:dyDescent="0.2">
      <c r="B52" s="1354"/>
    </row>
  </sheetData>
  <mergeCells count="4">
    <mergeCell ref="B1:D1"/>
    <mergeCell ref="B2:D2"/>
    <mergeCell ref="B3:D3"/>
    <mergeCell ref="B4:D4"/>
  </mergeCells>
  <pageMargins left="0.32" right="0.27" top="0.52" bottom="0.57999999999999996" header="0.26" footer="0.26"/>
  <pageSetup firstPageNumber="43" orientation="portrait" useFirstPageNumber="1" horizontalDpi="4294967295" verticalDpi="4294967295"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3"/>
  <sheetViews>
    <sheetView showGridLines="0" zoomScale="110" zoomScaleNormal="110" zoomScaleSheetLayoutView="100" workbookViewId="0">
      <selection activeCell="A14" sqref="A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6.710937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0" t="str">
        <f>'Single Audit Cover'!A7</f>
        <v>Hoover-Schrum Memorial SD 157</v>
      </c>
      <c r="C1" s="2590"/>
      <c r="D1" s="2590"/>
      <c r="E1" s="2590"/>
      <c r="F1" s="1489"/>
      <c r="G1" s="1489"/>
      <c r="H1" s="1489"/>
      <c r="I1" s="1489"/>
      <c r="J1" s="1489"/>
      <c r="K1" s="1489"/>
      <c r="L1" s="1489"/>
    </row>
    <row r="2" spans="2:12" ht="13.5" customHeight="1" x14ac:dyDescent="0.2">
      <c r="B2" s="2592">
        <f>'Single Audit Cover'!E7</f>
        <v>7016157002</v>
      </c>
      <c r="C2" s="2592"/>
      <c r="D2" s="2592"/>
      <c r="E2" s="2592"/>
      <c r="F2" s="1488"/>
      <c r="G2" s="1488"/>
      <c r="H2" s="1488"/>
      <c r="I2" s="1488"/>
      <c r="J2" s="1488"/>
      <c r="K2" s="1488"/>
      <c r="L2" s="1488"/>
    </row>
    <row r="3" spans="2:12" ht="13.5" customHeight="1" x14ac:dyDescent="0.2">
      <c r="B3" s="2572" t="s">
        <v>1563</v>
      </c>
      <c r="C3" s="2572"/>
      <c r="D3" s="2572"/>
      <c r="E3" s="2572"/>
      <c r="F3" s="1993"/>
      <c r="G3" s="1993"/>
      <c r="H3" s="1993"/>
      <c r="I3" s="1993"/>
      <c r="J3" s="1993"/>
      <c r="K3" s="1993"/>
      <c r="L3" s="1993"/>
    </row>
    <row r="4" spans="2:12" ht="13.5" customHeight="1" x14ac:dyDescent="0.2">
      <c r="B4" s="2617" t="str">
        <f>'Single Audit Cover'!A4</f>
        <v>Year Ending June 30, 2017</v>
      </c>
      <c r="C4" s="2617"/>
      <c r="D4" s="2617"/>
      <c r="E4" s="2617"/>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1562</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1561</v>
      </c>
      <c r="C8" s="1481" t="s">
        <v>2012</v>
      </c>
      <c r="D8" s="1686">
        <v>1</v>
      </c>
      <c r="E8" s="1403"/>
      <c r="F8" s="1403"/>
      <c r="G8" s="1403"/>
      <c r="H8" s="1403"/>
      <c r="I8" s="1403"/>
    </row>
    <row r="9" spans="2:12" ht="13.5" customHeight="1" x14ac:dyDescent="0.2">
      <c r="B9" s="1426"/>
      <c r="C9" s="1426"/>
      <c r="D9" s="1426"/>
    </row>
    <row r="10" spans="2:12" ht="13.5" customHeight="1" x14ac:dyDescent="0.2">
      <c r="B10" s="1304" t="s">
        <v>1560</v>
      </c>
      <c r="C10" s="1304"/>
      <c r="D10" s="1403"/>
    </row>
    <row r="11" spans="2:12" ht="32.25" customHeight="1" x14ac:dyDescent="0.2">
      <c r="B11" s="2608" t="s">
        <v>2187</v>
      </c>
      <c r="C11" s="2608"/>
      <c r="D11" s="2604"/>
      <c r="E11" s="2604"/>
    </row>
    <row r="12" spans="2:12" ht="13.5" customHeight="1" x14ac:dyDescent="0.2">
      <c r="B12" s="1403"/>
      <c r="C12" s="1403"/>
      <c r="D12" s="1403"/>
    </row>
    <row r="13" spans="2:12" ht="13.5" customHeight="1" x14ac:dyDescent="0.2">
      <c r="B13" s="1304" t="s">
        <v>1559</v>
      </c>
      <c r="C13" s="1304"/>
      <c r="D13" s="1403"/>
    </row>
    <row r="14" spans="2:12" ht="76.5" customHeight="1" x14ac:dyDescent="0.2">
      <c r="B14" s="2608" t="s">
        <v>2188</v>
      </c>
      <c r="C14" s="2608"/>
      <c r="D14" s="2604"/>
      <c r="E14" s="2604"/>
    </row>
    <row r="15" spans="2:12" ht="13.5" customHeight="1" x14ac:dyDescent="0.2">
      <c r="B15" s="1403"/>
      <c r="C15" s="1403"/>
      <c r="D15" s="1403"/>
    </row>
    <row r="16" spans="2:12" ht="13.5" customHeight="1" x14ac:dyDescent="0.2">
      <c r="B16" s="1304" t="s">
        <v>1558</v>
      </c>
      <c r="C16" s="1304"/>
      <c r="D16" s="1403"/>
      <c r="E16" s="2110" t="s">
        <v>2190</v>
      </c>
    </row>
    <row r="17" spans="2:5" ht="13.5" customHeight="1" x14ac:dyDescent="0.2">
      <c r="B17" s="1403"/>
      <c r="C17" s="1403"/>
      <c r="D17" s="1403"/>
    </row>
    <row r="18" spans="2:5" ht="13.5" customHeight="1" x14ac:dyDescent="0.2">
      <c r="B18" s="1304" t="s">
        <v>1557</v>
      </c>
      <c r="C18" s="1304"/>
      <c r="D18" s="1403"/>
      <c r="E18" s="2109" t="s">
        <v>2189</v>
      </c>
    </row>
    <row r="19" spans="2:5" ht="13.5" customHeight="1" x14ac:dyDescent="0.2">
      <c r="B19" s="1403"/>
      <c r="C19" s="1403"/>
      <c r="D19" s="1403"/>
    </row>
    <row r="20" spans="2:5" ht="13.5" customHeight="1" x14ac:dyDescent="0.2">
      <c r="B20" s="1403"/>
      <c r="C20" s="1403"/>
      <c r="D20" s="1403"/>
      <c r="E20" s="1408"/>
    </row>
    <row r="21" spans="2:5" ht="13.5" customHeight="1" x14ac:dyDescent="0.2">
      <c r="B21" s="1403"/>
      <c r="C21" s="1403"/>
      <c r="D21" s="1403"/>
    </row>
    <row r="22" spans="2:5" ht="13.5" customHeight="1" x14ac:dyDescent="0.2">
      <c r="B22" s="1403"/>
      <c r="C22" s="1403"/>
      <c r="D22" s="1403"/>
    </row>
    <row r="23" spans="2:5" ht="13.5" customHeight="1" x14ac:dyDescent="0.2">
      <c r="B23" s="1407"/>
      <c r="C23" s="1407"/>
      <c r="D23" s="1407"/>
    </row>
    <row r="24" spans="2:5" ht="13.5" customHeight="1" x14ac:dyDescent="0.2">
      <c r="B24" s="1407"/>
      <c r="C24" s="1407"/>
      <c r="D24" s="1407"/>
    </row>
    <row r="25" spans="2:5" ht="13.5" customHeight="1" x14ac:dyDescent="0.2">
      <c r="B25" s="1407"/>
      <c r="C25" s="1407"/>
      <c r="D25" s="1407"/>
    </row>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row r="36" spans="2:5" ht="13.5" customHeight="1" x14ac:dyDescent="0.2"/>
    <row r="37" spans="2:5" ht="13.5" customHeight="1" x14ac:dyDescent="0.2"/>
    <row r="38" spans="2:5" ht="13.5" customHeight="1" x14ac:dyDescent="0.2"/>
    <row r="39" spans="2:5" ht="13.5" customHeight="1" x14ac:dyDescent="0.2">
      <c r="B39" s="1425"/>
      <c r="C39" s="1425"/>
      <c r="D39" s="1425"/>
    </row>
    <row r="40" spans="2:5" ht="13.5" customHeight="1" x14ac:dyDescent="0.2">
      <c r="B40" s="1421"/>
      <c r="C40" s="1421"/>
      <c r="D40" s="1421"/>
    </row>
    <row r="41" spans="2:5" ht="13.5" customHeight="1" x14ac:dyDescent="0.2">
      <c r="B41" s="1421"/>
      <c r="C41" s="1421"/>
      <c r="D41" s="1421"/>
    </row>
    <row r="42" spans="2:5" ht="13.5" customHeight="1" x14ac:dyDescent="0.2">
      <c r="B42" s="1421"/>
      <c r="C42" s="1421"/>
      <c r="D42" s="1421"/>
    </row>
    <row r="43" spans="2:5" ht="13.5" customHeight="1" x14ac:dyDescent="0.2">
      <c r="B43" s="1421"/>
      <c r="C43" s="1421"/>
      <c r="D43" s="1421"/>
    </row>
    <row r="44" spans="2:5" ht="13.5" customHeight="1" x14ac:dyDescent="0.2">
      <c r="B44" s="2086"/>
      <c r="C44" s="2086"/>
      <c r="D44" s="2086"/>
      <c r="E44" s="2032"/>
    </row>
    <row r="45" spans="2:5" ht="12.2" customHeight="1" x14ac:dyDescent="0.2">
      <c r="B45" s="2087" t="s">
        <v>2075</v>
      </c>
      <c r="C45" s="2087"/>
      <c r="D45" s="2087"/>
    </row>
    <row r="46" spans="2:5" ht="12.2" customHeight="1" x14ac:dyDescent="0.2">
      <c r="B46" s="1361"/>
      <c r="C46" s="1361"/>
      <c r="D46" s="1361"/>
    </row>
    <row r="47" spans="2:5" ht="12.75" customHeight="1" x14ac:dyDescent="0.2">
      <c r="B47" s="1354"/>
      <c r="C47" s="1354"/>
      <c r="D47" s="1354"/>
    </row>
    <row r="48" spans="2:5" ht="12.75" customHeight="1" x14ac:dyDescent="0.2">
      <c r="B48" s="1354"/>
      <c r="C48" s="1354"/>
      <c r="D48" s="1354"/>
    </row>
    <row r="49" spans="2:9" x14ac:dyDescent="0.2">
      <c r="B49" s="1354"/>
      <c r="C49" s="1354"/>
      <c r="D49" s="1354"/>
    </row>
    <row r="50" spans="2:9" x14ac:dyDescent="0.2">
      <c r="B50" s="1354"/>
      <c r="C50" s="1354"/>
      <c r="D50" s="1354"/>
    </row>
    <row r="54" spans="2:9" x14ac:dyDescent="0.2">
      <c r="B54" s="1336"/>
      <c r="C54" s="1336"/>
      <c r="D54" s="1336"/>
    </row>
    <row r="55" spans="2:9" ht="12.75" customHeight="1" x14ac:dyDescent="0.2"/>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c r="G59" s="1403"/>
      <c r="H59" s="1403"/>
      <c r="I59" s="1403"/>
    </row>
    <row r="60" spans="2:9" ht="12.75" customHeight="1" x14ac:dyDescent="0.2">
      <c r="B60" s="1403"/>
      <c r="C60" s="1403"/>
      <c r="D60" s="1403"/>
      <c r="E60" s="1403"/>
      <c r="F60" s="1403"/>
      <c r="G60" s="1403"/>
      <c r="H60" s="1403"/>
      <c r="I60" s="1403"/>
    </row>
    <row r="61" spans="2:9" ht="12.75" customHeight="1" x14ac:dyDescent="0.2">
      <c r="B61" s="1403"/>
      <c r="C61" s="1403"/>
      <c r="D61" s="1403"/>
      <c r="E61" s="1403"/>
      <c r="F61" s="1403"/>
      <c r="G61" s="1403"/>
      <c r="H61" s="1403"/>
      <c r="I61" s="1403"/>
    </row>
    <row r="62" spans="2:9" ht="12.75" customHeight="1" x14ac:dyDescent="0.2">
      <c r="B62" s="1403"/>
      <c r="C62" s="1403"/>
      <c r="D62" s="1403"/>
      <c r="E62" s="1403"/>
      <c r="F62" s="1403"/>
    </row>
    <row r="63" spans="2:9" ht="12.75" customHeight="1" x14ac:dyDescent="0.2">
      <c r="B63" s="1403"/>
      <c r="C63" s="1403"/>
      <c r="D63" s="1403"/>
      <c r="E63" s="1403"/>
      <c r="F63" s="1403"/>
      <c r="G63" s="1403"/>
      <c r="H63" s="1403"/>
      <c r="I63" s="1403"/>
    </row>
    <row r="67" spans="2:4" x14ac:dyDescent="0.2">
      <c r="B67" s="1490"/>
      <c r="C67" s="1490"/>
      <c r="D67" s="1490"/>
    </row>
    <row r="68" spans="2:4" x14ac:dyDescent="0.2">
      <c r="B68" s="1354"/>
      <c r="C68" s="1354"/>
      <c r="D68" s="1354"/>
    </row>
    <row r="69" spans="2:4" x14ac:dyDescent="0.2">
      <c r="B69" s="1354"/>
      <c r="C69" s="1354"/>
      <c r="D69" s="1354"/>
    </row>
    <row r="70" spans="2:4" x14ac:dyDescent="0.2">
      <c r="B70" s="1358"/>
      <c r="C70" s="1358"/>
      <c r="D70" s="1358"/>
    </row>
    <row r="71" spans="2:4" x14ac:dyDescent="0.2">
      <c r="B71" s="1358"/>
      <c r="C71" s="1358"/>
      <c r="D71" s="1358"/>
    </row>
    <row r="72" spans="2:4" x14ac:dyDescent="0.2">
      <c r="B72" s="1358"/>
      <c r="C72" s="1358"/>
      <c r="D72" s="1358"/>
    </row>
    <row r="73" spans="2:4" x14ac:dyDescent="0.2">
      <c r="B73" s="1354"/>
      <c r="C73" s="1354"/>
      <c r="D73"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3"/>
  <sheetViews>
    <sheetView showGridLines="0" zoomScale="110" zoomScaleNormal="110" zoomScaleSheetLayoutView="100" workbookViewId="0">
      <selection activeCell="A14" sqref="A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6.710937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0" t="str">
        <f>'Single Audit Cover'!A7</f>
        <v>Hoover-Schrum Memorial SD 157</v>
      </c>
      <c r="C1" s="2590"/>
      <c r="D1" s="2590"/>
      <c r="E1" s="2590"/>
      <c r="F1" s="1489"/>
      <c r="G1" s="1489"/>
      <c r="H1" s="1489"/>
      <c r="I1" s="1489"/>
      <c r="J1" s="1489"/>
      <c r="K1" s="1489"/>
      <c r="L1" s="1489"/>
    </row>
    <row r="2" spans="2:12" ht="13.5" customHeight="1" x14ac:dyDescent="0.2">
      <c r="B2" s="2592">
        <f>'Single Audit Cover'!E7</f>
        <v>7016157002</v>
      </c>
      <c r="C2" s="2592"/>
      <c r="D2" s="2592"/>
      <c r="E2" s="2592"/>
      <c r="F2" s="1488"/>
      <c r="G2" s="1488"/>
      <c r="H2" s="1488"/>
      <c r="I2" s="1488"/>
      <c r="J2" s="1488"/>
      <c r="K2" s="1488"/>
      <c r="L2" s="1488"/>
    </row>
    <row r="3" spans="2:12" ht="13.5" customHeight="1" x14ac:dyDescent="0.2">
      <c r="B3" s="2572" t="s">
        <v>1563</v>
      </c>
      <c r="C3" s="2572"/>
      <c r="D3" s="2572"/>
      <c r="E3" s="2572"/>
      <c r="F3" s="2131"/>
      <c r="G3" s="2131"/>
      <c r="H3" s="2131"/>
      <c r="I3" s="2131"/>
      <c r="J3" s="2131"/>
      <c r="K3" s="2131"/>
      <c r="L3" s="2131"/>
    </row>
    <row r="4" spans="2:12" ht="13.5" customHeight="1" x14ac:dyDescent="0.2">
      <c r="B4" s="2617" t="str">
        <f>'Single Audit Cover'!A4</f>
        <v>Year Ending June 30, 2017</v>
      </c>
      <c r="C4" s="2617"/>
      <c r="D4" s="2617"/>
      <c r="E4" s="2617"/>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1562</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1561</v>
      </c>
      <c r="C8" s="1481" t="s">
        <v>2012</v>
      </c>
      <c r="D8" s="1686">
        <v>2</v>
      </c>
      <c r="E8" s="1403"/>
      <c r="F8" s="1403"/>
      <c r="G8" s="1403"/>
      <c r="H8" s="1403"/>
      <c r="I8" s="1403"/>
    </row>
    <row r="9" spans="2:12" ht="13.5" customHeight="1" x14ac:dyDescent="0.2">
      <c r="B9" s="1426"/>
      <c r="C9" s="1426"/>
      <c r="D9" s="1426"/>
    </row>
    <row r="10" spans="2:12" ht="13.5" customHeight="1" x14ac:dyDescent="0.2">
      <c r="B10" s="1304" t="s">
        <v>1560</v>
      </c>
      <c r="C10" s="1304"/>
      <c r="D10" s="1403"/>
    </row>
    <row r="11" spans="2:12" ht="32.25" customHeight="1" x14ac:dyDescent="0.2">
      <c r="B11" s="2608" t="s">
        <v>2249</v>
      </c>
      <c r="C11" s="2608"/>
      <c r="D11" s="2604"/>
      <c r="E11" s="2604"/>
    </row>
    <row r="12" spans="2:12" ht="13.5" customHeight="1" x14ac:dyDescent="0.2">
      <c r="B12" s="1403"/>
      <c r="C12" s="1403"/>
      <c r="D12" s="1403"/>
    </row>
    <row r="13" spans="2:12" ht="13.5" customHeight="1" x14ac:dyDescent="0.2">
      <c r="B13" s="1304" t="s">
        <v>1559</v>
      </c>
      <c r="C13" s="1304"/>
      <c r="D13" s="1403"/>
    </row>
    <row r="14" spans="2:12" ht="59.25" customHeight="1" x14ac:dyDescent="0.2">
      <c r="B14" s="2608" t="s">
        <v>2250</v>
      </c>
      <c r="C14" s="2608"/>
      <c r="D14" s="2604"/>
      <c r="E14" s="2604"/>
    </row>
    <row r="15" spans="2:12" ht="13.5" customHeight="1" x14ac:dyDescent="0.2">
      <c r="B15" s="1403"/>
      <c r="C15" s="1403"/>
      <c r="D15" s="1403"/>
    </row>
    <row r="16" spans="2:12" ht="13.5" customHeight="1" x14ac:dyDescent="0.2">
      <c r="B16" s="1304" t="s">
        <v>1558</v>
      </c>
      <c r="C16" s="1304"/>
      <c r="D16" s="1403"/>
      <c r="E16" s="2110" t="s">
        <v>2190</v>
      </c>
    </row>
    <row r="17" spans="2:5" ht="13.5" customHeight="1" x14ac:dyDescent="0.2">
      <c r="B17" s="1403"/>
      <c r="C17" s="1403"/>
      <c r="D17" s="1403"/>
    </row>
    <row r="18" spans="2:5" ht="13.5" customHeight="1" x14ac:dyDescent="0.2">
      <c r="B18" s="1304" t="s">
        <v>1557</v>
      </c>
      <c r="C18" s="1304"/>
      <c r="D18" s="1403"/>
      <c r="E18" s="2109" t="s">
        <v>2189</v>
      </c>
    </row>
    <row r="19" spans="2:5" ht="13.5" customHeight="1" x14ac:dyDescent="0.2">
      <c r="B19" s="1403"/>
      <c r="C19" s="1403"/>
      <c r="D19" s="1403"/>
    </row>
    <row r="20" spans="2:5" ht="13.5" customHeight="1" x14ac:dyDescent="0.2">
      <c r="B20" s="1403"/>
      <c r="C20" s="1403"/>
      <c r="D20" s="1403"/>
      <c r="E20" s="1408"/>
    </row>
    <row r="21" spans="2:5" ht="13.5" customHeight="1" x14ac:dyDescent="0.2">
      <c r="B21" s="1403"/>
      <c r="C21" s="1403"/>
      <c r="D21" s="1403"/>
    </row>
    <row r="22" spans="2:5" ht="13.5" customHeight="1" x14ac:dyDescent="0.2">
      <c r="B22" s="1403"/>
      <c r="C22" s="1403"/>
      <c r="D22" s="1403"/>
    </row>
    <row r="23" spans="2:5" ht="13.5" customHeight="1" x14ac:dyDescent="0.2">
      <c r="B23" s="1407"/>
      <c r="C23" s="1407"/>
      <c r="D23" s="1407"/>
    </row>
    <row r="24" spans="2:5" ht="13.5" customHeight="1" x14ac:dyDescent="0.2">
      <c r="B24" s="1407"/>
      <c r="C24" s="1407"/>
      <c r="D24" s="1407"/>
    </row>
    <row r="25" spans="2:5" ht="13.5" customHeight="1" x14ac:dyDescent="0.2">
      <c r="B25" s="1407"/>
      <c r="C25" s="1407"/>
      <c r="D25" s="1407"/>
    </row>
    <row r="26" spans="2:5" ht="13.5" customHeight="1" x14ac:dyDescent="0.2"/>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row r="36" spans="2:5" ht="13.5" customHeight="1" x14ac:dyDescent="0.2"/>
    <row r="37" spans="2:5" ht="13.5" customHeight="1" x14ac:dyDescent="0.2"/>
    <row r="38" spans="2:5" ht="13.5" customHeight="1" x14ac:dyDescent="0.2"/>
    <row r="39" spans="2:5" ht="13.5" customHeight="1" x14ac:dyDescent="0.2">
      <c r="B39" s="1425"/>
      <c r="C39" s="1425"/>
      <c r="D39" s="1425"/>
    </row>
    <row r="40" spans="2:5" ht="13.5" customHeight="1" x14ac:dyDescent="0.2">
      <c r="B40" s="1421"/>
      <c r="C40" s="1421"/>
      <c r="D40" s="1421"/>
    </row>
    <row r="41" spans="2:5" ht="13.5" customHeight="1" x14ac:dyDescent="0.2">
      <c r="B41" s="1421"/>
      <c r="C41" s="1421"/>
      <c r="D41" s="1421"/>
    </row>
    <row r="42" spans="2:5" ht="13.5" customHeight="1" x14ac:dyDescent="0.2">
      <c r="B42" s="1421"/>
      <c r="C42" s="1421"/>
      <c r="D42" s="1421"/>
    </row>
    <row r="43" spans="2:5" ht="13.5" customHeight="1" x14ac:dyDescent="0.2">
      <c r="B43" s="1421"/>
      <c r="C43" s="1421"/>
      <c r="D43" s="1421"/>
    </row>
    <row r="44" spans="2:5" ht="13.5" customHeight="1" x14ac:dyDescent="0.2">
      <c r="B44" s="2086"/>
      <c r="C44" s="2086"/>
      <c r="D44" s="2086"/>
      <c r="E44" s="2032"/>
    </row>
    <row r="45" spans="2:5" ht="12.2" customHeight="1" x14ac:dyDescent="0.2">
      <c r="B45" s="2087" t="s">
        <v>2075</v>
      </c>
      <c r="C45" s="2087"/>
      <c r="D45" s="2087"/>
    </row>
    <row r="46" spans="2:5" ht="12.2" customHeight="1" x14ac:dyDescent="0.2">
      <c r="B46" s="1361"/>
      <c r="C46" s="1361"/>
      <c r="D46" s="1361"/>
    </row>
    <row r="47" spans="2:5" ht="12.75" customHeight="1" x14ac:dyDescent="0.2">
      <c r="B47" s="1354"/>
      <c r="C47" s="1354"/>
      <c r="D47" s="1354"/>
    </row>
    <row r="48" spans="2:5" ht="12.75" customHeight="1" x14ac:dyDescent="0.2">
      <c r="B48" s="1354"/>
      <c r="C48" s="1354"/>
      <c r="D48" s="1354"/>
    </row>
    <row r="49" spans="2:9" x14ac:dyDescent="0.2">
      <c r="B49" s="1354"/>
      <c r="C49" s="1354"/>
      <c r="D49" s="1354"/>
    </row>
    <row r="50" spans="2:9" x14ac:dyDescent="0.2">
      <c r="B50" s="1354"/>
      <c r="C50" s="1354"/>
      <c r="D50" s="1354"/>
    </row>
    <row r="54" spans="2:9" x14ac:dyDescent="0.2">
      <c r="B54" s="1336"/>
      <c r="C54" s="1336"/>
      <c r="D54" s="1336"/>
    </row>
    <row r="55" spans="2:9" ht="12.75" customHeight="1" x14ac:dyDescent="0.2"/>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c r="G59" s="1403"/>
      <c r="H59" s="1403"/>
      <c r="I59" s="1403"/>
    </row>
    <row r="60" spans="2:9" ht="12.75" customHeight="1" x14ac:dyDescent="0.2">
      <c r="B60" s="1403"/>
      <c r="C60" s="1403"/>
      <c r="D60" s="1403"/>
      <c r="E60" s="1403"/>
      <c r="F60" s="1403"/>
      <c r="G60" s="1403"/>
      <c r="H60" s="1403"/>
      <c r="I60" s="1403"/>
    </row>
    <row r="61" spans="2:9" ht="12.75" customHeight="1" x14ac:dyDescent="0.2">
      <c r="B61" s="1403"/>
      <c r="C61" s="1403"/>
      <c r="D61" s="1403"/>
      <c r="E61" s="1403"/>
      <c r="F61" s="1403"/>
      <c r="G61" s="1403"/>
      <c r="H61" s="1403"/>
      <c r="I61" s="1403"/>
    </row>
    <row r="62" spans="2:9" ht="12.75" customHeight="1" x14ac:dyDescent="0.2">
      <c r="B62" s="1403"/>
      <c r="C62" s="1403"/>
      <c r="D62" s="1403"/>
      <c r="E62" s="1403"/>
      <c r="F62" s="1403"/>
    </row>
    <row r="63" spans="2:9" ht="12.75" customHeight="1" x14ac:dyDescent="0.2">
      <c r="B63" s="1403"/>
      <c r="C63" s="1403"/>
      <c r="D63" s="1403"/>
      <c r="E63" s="1403"/>
      <c r="F63" s="1403"/>
      <c r="G63" s="1403"/>
      <c r="H63" s="1403"/>
      <c r="I63" s="1403"/>
    </row>
    <row r="67" spans="2:4" x14ac:dyDescent="0.2">
      <c r="B67" s="1490"/>
      <c r="C67" s="1490"/>
      <c r="D67" s="1490"/>
    </row>
    <row r="68" spans="2:4" x14ac:dyDescent="0.2">
      <c r="B68" s="1354"/>
      <c r="C68" s="1354"/>
      <c r="D68" s="1354"/>
    </row>
    <row r="69" spans="2:4" x14ac:dyDescent="0.2">
      <c r="B69" s="1354"/>
      <c r="C69" s="1354"/>
      <c r="D69" s="1354"/>
    </row>
    <row r="70" spans="2:4" x14ac:dyDescent="0.2">
      <c r="B70" s="1358"/>
      <c r="C70" s="1358"/>
      <c r="D70" s="1358"/>
    </row>
    <row r="71" spans="2:4" x14ac:dyDescent="0.2">
      <c r="B71" s="1358"/>
      <c r="C71" s="1358"/>
      <c r="D71" s="1358"/>
    </row>
    <row r="72" spans="2:4" x14ac:dyDescent="0.2">
      <c r="B72" s="1358"/>
      <c r="C72" s="1358"/>
      <c r="D72" s="1358"/>
    </row>
    <row r="73" spans="2:4" x14ac:dyDescent="0.2">
      <c r="B73" s="1354"/>
      <c r="C73" s="1354"/>
      <c r="D73"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7016157002</v>
      </c>
    </row>
    <row r="3" spans="1:2" x14ac:dyDescent="0.2">
      <c r="A3" t="s">
        <v>1109</v>
      </c>
      <c r="B3" s="1220" t="str">
        <f>COVER!A15</f>
        <v>COOK</v>
      </c>
    </row>
    <row r="4" spans="1:2" x14ac:dyDescent="0.2">
      <c r="A4" t="s">
        <v>1165</v>
      </c>
      <c r="B4" s="1220" t="str">
        <f>COVER!A17</f>
        <v>Hoover-Schrum Memorial SD 157</v>
      </c>
    </row>
    <row r="5" spans="1:2" x14ac:dyDescent="0.2">
      <c r="A5" t="s">
        <v>798</v>
      </c>
      <c r="B5" s="1220" t="str">
        <f>COVER!A38</f>
        <v>DR. DONALD A. MCKINNEY</v>
      </c>
    </row>
    <row r="6" spans="1:2" x14ac:dyDescent="0.2">
      <c r="A6" t="s">
        <v>803</v>
      </c>
      <c r="B6" s="1220" t="str">
        <f>COVER!P35</f>
        <v>THORNTON FRACTIONAL</v>
      </c>
    </row>
    <row r="7" spans="1:2" x14ac:dyDescent="0.2">
      <c r="A7" t="s">
        <v>799</v>
      </c>
      <c r="B7" s="1220" t="str">
        <f>COVER!I38</f>
        <v>SCOTT WHEATON</v>
      </c>
    </row>
    <row r="8" spans="1:2" x14ac:dyDescent="0.2">
      <c r="A8" t="s">
        <v>800</v>
      </c>
      <c r="B8" s="1220">
        <f>COVER!T38</f>
        <v>0</v>
      </c>
    </row>
    <row r="9" spans="1:2" x14ac:dyDescent="0.2">
      <c r="A9" s="21" t="s">
        <v>1110</v>
      </c>
      <c r="B9" s="1891" t="str">
        <f>AUDITCHECK!D29</f>
        <v>CASH</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Yes</v>
      </c>
    </row>
    <row r="15" spans="1:2" x14ac:dyDescent="0.2">
      <c r="A15" t="s">
        <v>656</v>
      </c>
      <c r="B15" s="1220" t="str">
        <f>COVER!T23</f>
        <v>066-003685</v>
      </c>
    </row>
    <row r="16" spans="1:2" x14ac:dyDescent="0.2">
      <c r="A16" t="s">
        <v>489</v>
      </c>
      <c r="B16" s="1220" t="str">
        <f>COVER!T13</f>
        <v>JOHN KASPEREK CO., INC.</v>
      </c>
    </row>
    <row r="17" spans="1:2" x14ac:dyDescent="0.2">
      <c r="A17" t="s">
        <v>1029</v>
      </c>
      <c r="B17" s="1220" t="str">
        <f>COVER!T15</f>
        <v>JOHN KASPEREK JR., CPA</v>
      </c>
    </row>
    <row r="18" spans="1:2" x14ac:dyDescent="0.2">
      <c r="A18" t="s">
        <v>1344</v>
      </c>
      <c r="B18" s="1220" t="str">
        <f>COVER!T17</f>
        <v>1471 RING ROAD</v>
      </c>
    </row>
    <row r="19" spans="1:2" x14ac:dyDescent="0.2">
      <c r="A19" t="s">
        <v>1031</v>
      </c>
      <c r="B19" s="1220" t="str">
        <f>COVER!T25</f>
        <v>jkasperek@kasperekcpa.com</v>
      </c>
    </row>
    <row r="20" spans="1:2" x14ac:dyDescent="0.2">
      <c r="A20" t="s">
        <v>1032</v>
      </c>
      <c r="B20" s="1220" t="str">
        <f>COVER!T19</f>
        <v xml:space="preserve">CALUMET CITY </v>
      </c>
    </row>
    <row r="21" spans="1:2" x14ac:dyDescent="0.2">
      <c r="A21" t="s">
        <v>557</v>
      </c>
      <c r="B21" s="1220" t="str">
        <f>COVER!X19</f>
        <v>IL</v>
      </c>
    </row>
    <row r="22" spans="1:2" x14ac:dyDescent="0.2">
      <c r="A22" t="s">
        <v>1033</v>
      </c>
      <c r="B22" s="1220">
        <f>COVER!Z19</f>
        <v>60409</v>
      </c>
    </row>
    <row r="23" spans="1:2" x14ac:dyDescent="0.2">
      <c r="A23" t="s">
        <v>1346</v>
      </c>
      <c r="B23" s="1220" t="str">
        <f>COVER!T21</f>
        <v>708-862-2262</v>
      </c>
    </row>
    <row r="24" spans="1:2" x14ac:dyDescent="0.2">
      <c r="A24" t="s">
        <v>1345</v>
      </c>
      <c r="B24" s="1220">
        <f>COVER!Y21</f>
        <v>0</v>
      </c>
    </row>
    <row r="25" spans="1:2" x14ac:dyDescent="0.2">
      <c r="A25" t="s">
        <v>859</v>
      </c>
      <c r="B25" s="1220" t="str">
        <f>COVER!B34</f>
        <v>X</v>
      </c>
    </row>
    <row r="26" spans="1:2" x14ac:dyDescent="0.2">
      <c r="A26" t="s">
        <v>1347</v>
      </c>
      <c r="B26" s="1220" t="str">
        <f>COVER!L34</f>
        <v>X</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1834</v>
      </c>
      <c r="B49" s="1220" t="str">
        <f>IF('Aud Quest 2'!B53="x","Yes",IF('Aud Quest 2'!B53&lt;&gt;"x","0"))</f>
        <v>Yes</v>
      </c>
    </row>
    <row r="50" spans="1:4" x14ac:dyDescent="0.2">
      <c r="A50" s="12" t="s">
        <v>1833</v>
      </c>
      <c r="B50" s="1727">
        <f>'Aud Quest 2'!H53</f>
        <v>34700</v>
      </c>
    </row>
    <row r="51" spans="1:4" x14ac:dyDescent="0.2">
      <c r="A51" s="12" t="s">
        <v>1835</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t="str">
        <f>IF('FP Info 3'!B48="X","Yes",0)</f>
        <v>Yes</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353</v>
      </c>
      <c r="D76" s="13" t="str">
        <f t="shared" si="0"/>
        <v>Error?</v>
      </c>
    </row>
    <row r="77" spans="1:4" x14ac:dyDescent="0.2">
      <c r="A77" s="54">
        <v>16</v>
      </c>
      <c r="B77" s="1220">
        <f>'Assets-Liab 5-6'!C13</f>
        <v>1075076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622087</v>
      </c>
      <c r="D92" s="13" t="str">
        <f t="shared" si="0"/>
        <v>Error?</v>
      </c>
    </row>
    <row r="93" spans="1:4" x14ac:dyDescent="0.2">
      <c r="A93" s="54">
        <v>32</v>
      </c>
      <c r="B93" s="1220">
        <f>'Assets-Liab 5-6'!C41</f>
        <v>1075076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234916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0</v>
      </c>
      <c r="D123" s="13" t="str">
        <f t="shared" si="0"/>
        <v>Error?</v>
      </c>
    </row>
    <row r="124" spans="1:4" x14ac:dyDescent="0.2">
      <c r="A124" s="54">
        <v>63</v>
      </c>
      <c r="B124" s="1220">
        <f>'Assets-Liab 5-6'!D41</f>
        <v>234916</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232202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870000</v>
      </c>
      <c r="C139" s="13" t="s">
        <v>652</v>
      </c>
      <c r="D139" s="13" t="str">
        <f t="shared" si="1"/>
        <v>Error?</v>
      </c>
    </row>
    <row r="140" spans="1:4" x14ac:dyDescent="0.2">
      <c r="A140" s="54">
        <v>79</v>
      </c>
      <c r="B140" s="1220">
        <f>'Assets-Liab 5-6'!E39</f>
        <v>-637798</v>
      </c>
      <c r="D140" s="13" t="str">
        <f t="shared" si="1"/>
        <v>Error?</v>
      </c>
    </row>
    <row r="141" spans="1:4" x14ac:dyDescent="0.2">
      <c r="A141" s="54">
        <v>80</v>
      </c>
      <c r="B141" s="1220">
        <f>'Assets-Liab 5-6'!E41</f>
        <v>232202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983435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280000</v>
      </c>
      <c r="D170" s="13" t="str">
        <f t="shared" si="1"/>
        <v>Error?</v>
      </c>
    </row>
    <row r="171" spans="1:4" x14ac:dyDescent="0.2">
      <c r="A171" s="54">
        <v>110</v>
      </c>
      <c r="B171" s="1220">
        <f>'Assets-Liab 5-6'!F41</f>
        <v>983435</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280600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36988</v>
      </c>
      <c r="D189" s="13" t="str">
        <f t="shared" si="1"/>
        <v>Error?</v>
      </c>
    </row>
    <row r="190" spans="1:4" x14ac:dyDescent="0.2">
      <c r="A190" s="54">
        <v>129</v>
      </c>
      <c r="B190" s="1220">
        <f>'Assets-Liab 5-6'!G41</f>
        <v>280600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40928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40928</v>
      </c>
      <c r="D212" s="13" t="str">
        <f t="shared" si="2"/>
        <v>Error?</v>
      </c>
    </row>
    <row r="213" spans="1:4" x14ac:dyDescent="0.2">
      <c r="A213" s="90">
        <v>152</v>
      </c>
      <c r="B213" s="1220">
        <f>'Assets-Liab 5-6'!H41</f>
        <v>40928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491080</v>
      </c>
      <c r="D273" s="13" t="str">
        <f t="shared" si="3"/>
        <v>Error?</v>
      </c>
    </row>
    <row r="274" spans="1:4" x14ac:dyDescent="0.2">
      <c r="A274" s="54">
        <v>213</v>
      </c>
      <c r="B274" s="1220">
        <f>'Assets-Liab 5-6'!M17</f>
        <v>39869498</v>
      </c>
      <c r="D274" s="13" t="str">
        <f t="shared" si="3"/>
        <v>Error?</v>
      </c>
    </row>
    <row r="275" spans="1:4" x14ac:dyDescent="0.2">
      <c r="A275" s="54">
        <v>214</v>
      </c>
      <c r="B275" s="1220">
        <f>'Assets-Liab 5-6'!M18</f>
        <v>1531283</v>
      </c>
      <c r="D275" s="13" t="str">
        <f t="shared" si="3"/>
        <v>Error?</v>
      </c>
    </row>
    <row r="276" spans="1:4" x14ac:dyDescent="0.2">
      <c r="A276" s="54">
        <v>215</v>
      </c>
      <c r="B276" s="1220">
        <f>'Assets-Liab 5-6'!M19</f>
        <v>1605529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43497390</v>
      </c>
      <c r="C279" s="13" t="s">
        <v>652</v>
      </c>
      <c r="D279" s="13" t="str">
        <f t="shared" si="3"/>
        <v>Error?</v>
      </c>
    </row>
    <row r="280" spans="1:4" x14ac:dyDescent="0.2">
      <c r="A280" s="54">
        <v>219</v>
      </c>
      <c r="B280" s="1220">
        <f>'Assets-Liab 5-6'!M40</f>
        <v>43497390</v>
      </c>
      <c r="D280" s="13" t="str">
        <f t="shared" si="3"/>
        <v>Error?</v>
      </c>
    </row>
    <row r="281" spans="1:4" x14ac:dyDescent="0.2">
      <c r="A281" s="54">
        <v>220</v>
      </c>
      <c r="B281" s="1220">
        <f>'Assets-Liab 5-6'!M41</f>
        <v>43497390</v>
      </c>
      <c r="C281" s="13" t="s">
        <v>652</v>
      </c>
      <c r="D281" s="13" t="str">
        <f t="shared" si="3"/>
        <v>Error?</v>
      </c>
    </row>
    <row r="282" spans="1:4" x14ac:dyDescent="0.2">
      <c r="A282" s="54">
        <v>221</v>
      </c>
      <c r="B282" s="1220">
        <f>'Assets-Liab 5-6'!N21</f>
        <v>232202</v>
      </c>
      <c r="D282" s="13" t="str">
        <f t="shared" si="3"/>
        <v>Error?</v>
      </c>
    </row>
    <row r="283" spans="1:4" x14ac:dyDescent="0.2">
      <c r="A283" s="54">
        <v>222</v>
      </c>
      <c r="B283" s="1220">
        <f>'Assets-Liab 5-6'!N22</f>
        <v>18575690</v>
      </c>
      <c r="D283" s="13" t="str">
        <f t="shared" si="3"/>
        <v>Error?</v>
      </c>
    </row>
    <row r="284" spans="1:4" x14ac:dyDescent="0.2">
      <c r="A284" s="54">
        <v>223</v>
      </c>
      <c r="B284" s="1220">
        <f>'Assets-Liab 5-6'!N23</f>
        <v>18807892</v>
      </c>
      <c r="C284" s="13" t="s">
        <v>652</v>
      </c>
      <c r="D284" s="13" t="str">
        <f t="shared" si="3"/>
        <v>Error?</v>
      </c>
    </row>
    <row r="285" spans="1:4" x14ac:dyDescent="0.2">
      <c r="A285" s="54">
        <v>224</v>
      </c>
      <c r="B285" s="1220">
        <f>'Assets-Liab 5-6'!N36</f>
        <v>18807892</v>
      </c>
      <c r="D285" s="13" t="str">
        <f t="shared" si="3"/>
        <v>Error?</v>
      </c>
    </row>
    <row r="286" spans="1:4" x14ac:dyDescent="0.2">
      <c r="A286" s="82">
        <v>225</v>
      </c>
      <c r="D286" s="13" t="str">
        <f t="shared" si="3"/>
        <v>OK</v>
      </c>
    </row>
    <row r="287" spans="1:4" x14ac:dyDescent="0.2">
      <c r="A287" s="54">
        <v>226</v>
      </c>
      <c r="B287" s="1220">
        <f>'Assets-Liab 5-6'!N37</f>
        <v>18807892</v>
      </c>
      <c r="C287" s="13" t="s">
        <v>652</v>
      </c>
      <c r="D287" s="13" t="str">
        <f t="shared" si="3"/>
        <v>Error?</v>
      </c>
    </row>
    <row r="288" spans="1:4" x14ac:dyDescent="0.2">
      <c r="A288" s="54">
        <v>227</v>
      </c>
      <c r="B288" s="1220">
        <f>'Assets-Liab 5-6'!N41</f>
        <v>18807892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7195000</v>
      </c>
      <c r="D618" s="13" t="str">
        <f t="shared" si="8"/>
        <v>Error?</v>
      </c>
    </row>
    <row r="619" spans="1:4" x14ac:dyDescent="0.2">
      <c r="A619" s="54">
        <v>558</v>
      </c>
      <c r="B619" s="1220">
        <f>'Acct Summary 7-8'!H34</f>
        <v>101274</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3348451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111150</v>
      </c>
      <c r="D718" s="13" t="str">
        <f t="shared" si="10"/>
        <v>Error?</v>
      </c>
    </row>
    <row r="719" spans="1:4" x14ac:dyDescent="0.2">
      <c r="A719" s="54">
        <v>658</v>
      </c>
      <c r="B719" s="1220">
        <f>'Expenditures 15-22'!C15</f>
        <v>80645</v>
      </c>
      <c r="D719" s="13" t="str">
        <f t="shared" si="10"/>
        <v>Error?</v>
      </c>
    </row>
    <row r="720" spans="1:4" x14ac:dyDescent="0.2">
      <c r="A720" s="54">
        <v>659</v>
      </c>
      <c r="B720" s="1220">
        <f>'Expenditures 15-22'!C33</f>
        <v>4339110</v>
      </c>
      <c r="C720" s="13" t="s">
        <v>652</v>
      </c>
      <c r="D720" s="13" t="str">
        <f t="shared" si="10"/>
        <v>Error?</v>
      </c>
    </row>
    <row r="721" spans="1:4" x14ac:dyDescent="0.2">
      <c r="A721" s="54">
        <v>660</v>
      </c>
      <c r="B721" s="1220">
        <f>'Expenditures 15-22'!C36</f>
        <v>97708</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24630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122338</v>
      </c>
      <c r="C727" s="13" t="s">
        <v>652</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147307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147307</v>
      </c>
      <c r="C731" s="13" t="s">
        <v>652</v>
      </c>
      <c r="D731" s="13" t="str">
        <f t="shared" si="10"/>
        <v>Error?</v>
      </c>
    </row>
    <row r="732" spans="1:4" x14ac:dyDescent="0.2">
      <c r="A732" s="54">
        <v>671</v>
      </c>
      <c r="B732" s="1220">
        <f>'Expenditures 15-22'!C49</f>
        <v>500</v>
      </c>
      <c r="D732" s="13" t="str">
        <f t="shared" si="10"/>
        <v>Error?</v>
      </c>
    </row>
    <row r="733" spans="1:4" x14ac:dyDescent="0.2">
      <c r="A733" s="54">
        <v>672</v>
      </c>
      <c r="B733" s="1220">
        <f>'Expenditures 15-22'!C50</f>
        <v>214041</v>
      </c>
      <c r="D733" s="13" t="str">
        <f t="shared" si="10"/>
        <v>Error?</v>
      </c>
    </row>
    <row r="734" spans="1:4" x14ac:dyDescent="0.2">
      <c r="A734" s="54">
        <v>673</v>
      </c>
      <c r="B734" s="1220">
        <f>'Expenditures 15-22'!C53</f>
        <v>395109</v>
      </c>
      <c r="C734" s="13" t="s">
        <v>652</v>
      </c>
      <c r="D734" s="13" t="str">
        <f t="shared" si="10"/>
        <v>Error?</v>
      </c>
    </row>
    <row r="735" spans="1:4" x14ac:dyDescent="0.2">
      <c r="A735" s="54">
        <v>674</v>
      </c>
      <c r="B735" s="1220">
        <f>'Expenditures 15-22'!C55</f>
        <v>483296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483296</v>
      </c>
      <c r="C737" s="13" t="s">
        <v>652</v>
      </c>
      <c r="D737" s="13" t="str">
        <f t="shared" si="10"/>
        <v>Error?</v>
      </c>
    </row>
    <row r="738" spans="1:4" x14ac:dyDescent="0.2">
      <c r="A738" s="54">
        <v>677</v>
      </c>
      <c r="B738" s="1220">
        <f>'Expenditures 15-22'!C59</f>
        <v>89301</v>
      </c>
      <c r="D738" s="13" t="str">
        <f t="shared" si="10"/>
        <v>Error?</v>
      </c>
    </row>
    <row r="739" spans="1:4" x14ac:dyDescent="0.2">
      <c r="A739" s="54">
        <v>678</v>
      </c>
      <c r="B739" s="1220">
        <f>'Expenditures 15-22'!C60</f>
        <v>78175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118100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285576</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1433626</v>
      </c>
      <c r="C755" s="13" t="s">
        <v>652</v>
      </c>
      <c r="D755" s="13" t="str">
        <f t="shared" si="10"/>
        <v>Error?</v>
      </c>
    </row>
    <row r="756" spans="1:4" x14ac:dyDescent="0.2">
      <c r="A756" s="54">
        <v>695</v>
      </c>
      <c r="B756" s="1220">
        <f>'Expenditures 15-22'!C75</f>
        <v>37581</v>
      </c>
      <c r="D756" s="13" t="str">
        <f t="shared" si="10"/>
        <v>Error?</v>
      </c>
    </row>
    <row r="757" spans="1:4" x14ac:dyDescent="0.2">
      <c r="A757" s="54">
        <v>696</v>
      </c>
      <c r="B757" s="1220">
        <f>'Expenditures 15-22'!C114</f>
        <v>5810317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621160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10789</v>
      </c>
      <c r="D776" s="13" t="str">
        <f t="shared" si="11"/>
        <v>Error?</v>
      </c>
    </row>
    <row r="777" spans="1:4" x14ac:dyDescent="0.2">
      <c r="A777" s="54">
        <v>716</v>
      </c>
      <c r="B777" s="1220">
        <f>'Expenditures 15-22'!D15</f>
        <v>31810</v>
      </c>
      <c r="D777" s="13" t="str">
        <f t="shared" si="11"/>
        <v>Error?</v>
      </c>
    </row>
    <row r="778" spans="1:4" x14ac:dyDescent="0.2">
      <c r="A778" s="54">
        <v>717</v>
      </c>
      <c r="B778" s="1220">
        <f>'Expenditures 15-22'!D33</f>
        <v>808838</v>
      </c>
      <c r="C778" s="13" t="s">
        <v>652</v>
      </c>
      <c r="D778" s="13" t="str">
        <f t="shared" si="11"/>
        <v>Error?</v>
      </c>
    </row>
    <row r="779" spans="1:4" x14ac:dyDescent="0.2">
      <c r="A779" s="54">
        <v>718</v>
      </c>
      <c r="B779" s="1220">
        <f>'Expenditures 15-22'!D36</f>
        <v>17535</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6418</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23953</v>
      </c>
      <c r="C785" s="13" t="s">
        <v>652</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24777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24777</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36305</v>
      </c>
      <c r="D791" s="13" t="str">
        <f t="shared" si="11"/>
        <v>Error?</v>
      </c>
    </row>
    <row r="792" spans="1:4" x14ac:dyDescent="0.2">
      <c r="A792" s="54">
        <v>731</v>
      </c>
      <c r="B792" s="1220">
        <f>'Expenditures 15-22'!D53</f>
        <v>81000</v>
      </c>
      <c r="C792" s="13" t="s">
        <v>652</v>
      </c>
      <c r="D792" s="13" t="str">
        <f t="shared" si="11"/>
        <v>Error?</v>
      </c>
    </row>
    <row r="793" spans="1:4" x14ac:dyDescent="0.2">
      <c r="A793" s="54">
        <v>732</v>
      </c>
      <c r="B793" s="1220">
        <f>'Expenditures 15-22'!D55</f>
        <v>97747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97747</v>
      </c>
      <c r="C795" s="13" t="s">
        <v>652</v>
      </c>
      <c r="D795" s="13" t="str">
        <f t="shared" si="11"/>
        <v>Error?</v>
      </c>
    </row>
    <row r="796" spans="1:4" x14ac:dyDescent="0.2">
      <c r="A796" s="54">
        <v>735</v>
      </c>
      <c r="B796" s="1220">
        <f>'Expenditures 15-22'!D59</f>
        <v>21370</v>
      </c>
      <c r="D796" s="13" t="str">
        <f t="shared" si="11"/>
        <v>Error?</v>
      </c>
    </row>
    <row r="797" spans="1:4" x14ac:dyDescent="0.2">
      <c r="A797" s="54">
        <v>736</v>
      </c>
      <c r="B797" s="1220">
        <f>'Expenditures 15-22'!D60</f>
        <v>10716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7842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39928</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267405</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1076243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3196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7819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132709</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499</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38790</v>
      </c>
      <c r="D840" s="13" t="str">
        <f t="shared" si="12"/>
        <v>Error?</v>
      </c>
    </row>
    <row r="841" spans="1:4" x14ac:dyDescent="0.2">
      <c r="A841" s="54">
        <v>780</v>
      </c>
      <c r="B841" s="1220">
        <f>'Expenditures 15-22'!E40</f>
        <v>84645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123934</v>
      </c>
      <c r="C843" s="13" t="s">
        <v>652</v>
      </c>
      <c r="D843" s="13" t="str">
        <f t="shared" si="12"/>
        <v>Error?</v>
      </c>
    </row>
    <row r="844" spans="1:4" x14ac:dyDescent="0.2">
      <c r="A844" s="54">
        <v>783</v>
      </c>
      <c r="B844" s="1220">
        <f>'Expenditures 15-22'!E44</f>
        <v>135951</v>
      </c>
      <c r="D844" s="13" t="str">
        <f t="shared" si="12"/>
        <v>Error?</v>
      </c>
    </row>
    <row r="845" spans="1:4" x14ac:dyDescent="0.2">
      <c r="A845" s="54">
        <v>784</v>
      </c>
      <c r="B845" s="1220">
        <f>'Expenditures 15-22'!E45</f>
        <v>2725</v>
      </c>
      <c r="D845" s="13" t="str">
        <f t="shared" si="12"/>
        <v>Error?</v>
      </c>
    </row>
    <row r="846" spans="1:4" x14ac:dyDescent="0.2">
      <c r="A846" s="54">
        <v>785</v>
      </c>
      <c r="B846" s="1220">
        <f>'Expenditures 15-22'!E46</f>
        <v>87706</v>
      </c>
      <c r="D846" s="13" t="str">
        <f t="shared" si="12"/>
        <v>Error?</v>
      </c>
    </row>
    <row r="847" spans="1:4" x14ac:dyDescent="0.2">
      <c r="A847" s="54">
        <v>786</v>
      </c>
      <c r="B847" s="1220">
        <f>'Expenditures 15-22'!E47</f>
        <v>226382</v>
      </c>
      <c r="C847" s="13" t="s">
        <v>652</v>
      </c>
      <c r="D847" s="13" t="str">
        <f t="shared" si="12"/>
        <v>Error?</v>
      </c>
    </row>
    <row r="848" spans="1:4" x14ac:dyDescent="0.2">
      <c r="A848" s="54">
        <v>787</v>
      </c>
      <c r="B848" s="1220">
        <f>'Expenditures 15-22'!E49</f>
        <v>141651</v>
      </c>
      <c r="D848" s="13" t="str">
        <f t="shared" si="12"/>
        <v>Error?</v>
      </c>
    </row>
    <row r="849" spans="1:4" x14ac:dyDescent="0.2">
      <c r="A849" s="54">
        <v>788</v>
      </c>
      <c r="B849" s="1220">
        <f>'Expenditures 15-22'!E50</f>
        <v>1122</v>
      </c>
      <c r="D849" s="13" t="str">
        <f t="shared" si="12"/>
        <v>Error?</v>
      </c>
    </row>
    <row r="850" spans="1:4" x14ac:dyDescent="0.2">
      <c r="A850" s="54">
        <v>789</v>
      </c>
      <c r="B850" s="1220">
        <f>'Expenditures 15-22'!E53</f>
        <v>142773</v>
      </c>
      <c r="C850" s="13" t="s">
        <v>652</v>
      </c>
      <c r="D850" s="13" t="str">
        <f t="shared" si="12"/>
        <v>Error?</v>
      </c>
    </row>
    <row r="851" spans="1:4" x14ac:dyDescent="0.2">
      <c r="A851" s="54">
        <v>790</v>
      </c>
      <c r="B851" s="1220">
        <f>'Expenditures 15-22'!E55</f>
        <v>334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334</v>
      </c>
      <c r="C853" s="13" t="s">
        <v>652</v>
      </c>
      <c r="D853" s="13" t="str">
        <f t="shared" si="12"/>
        <v>Error?</v>
      </c>
    </row>
    <row r="854" spans="1:4" x14ac:dyDescent="0.2">
      <c r="A854" s="54">
        <v>793</v>
      </c>
      <c r="B854" s="1220">
        <f>'Expenditures 15-22'!E59</f>
        <v>5415</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63509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15389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84313</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144622</v>
      </c>
      <c r="D864" s="13" t="str">
        <f t="shared" si="12"/>
        <v>Error?</v>
      </c>
    </row>
    <row r="865" spans="1:4" x14ac:dyDescent="0.2">
      <c r="A865" s="54">
        <v>804</v>
      </c>
      <c r="B865" s="1220">
        <f>'Expenditures 15-22'!E70</f>
        <v>4678</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149300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727036</v>
      </c>
      <c r="C871" s="13" t="s">
        <v>652</v>
      </c>
      <c r="D871" s="13" t="str">
        <f t="shared" si="12"/>
        <v>Error?</v>
      </c>
    </row>
    <row r="872" spans="1:4" x14ac:dyDescent="0.2">
      <c r="A872" s="54">
        <v>811</v>
      </c>
      <c r="B872" s="1220">
        <f>'Expenditures 15-22'!E75</f>
        <v>10821</v>
      </c>
      <c r="D872" s="13" t="str">
        <f t="shared" si="12"/>
        <v>Error?</v>
      </c>
    </row>
    <row r="873" spans="1:4" x14ac:dyDescent="0.2">
      <c r="A873" s="54">
        <v>812</v>
      </c>
      <c r="B873" s="1220">
        <f>'Expenditures 15-22'!E114</f>
        <v>870566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104229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2089</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122859</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321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321</v>
      </c>
      <c r="C901" s="13" t="s">
        <v>652</v>
      </c>
      <c r="D901" s="13" t="str">
        <f t="shared" si="13"/>
        <v>Error?</v>
      </c>
    </row>
    <row r="902" spans="1:4" x14ac:dyDescent="0.2">
      <c r="A902" s="54">
        <v>841</v>
      </c>
      <c r="B902" s="1220">
        <f>'Expenditures 15-22'!F44</f>
        <v>1979</v>
      </c>
      <c r="D902" s="13" t="str">
        <f t="shared" si="13"/>
        <v>Error?</v>
      </c>
    </row>
    <row r="903" spans="1:4" x14ac:dyDescent="0.2">
      <c r="A903" s="54">
        <v>842</v>
      </c>
      <c r="B903" s="1220">
        <f>'Expenditures 15-22'!F45</f>
        <v>8381</v>
      </c>
      <c r="D903" s="13" t="str">
        <f t="shared" si="13"/>
        <v>Error?</v>
      </c>
    </row>
    <row r="904" spans="1:4" x14ac:dyDescent="0.2">
      <c r="A904" s="54">
        <v>843</v>
      </c>
      <c r="B904" s="1220">
        <f>'Expenditures 15-22'!F46</f>
        <v>576</v>
      </c>
      <c r="D904" s="13" t="str">
        <f t="shared" si="13"/>
        <v>Error?</v>
      </c>
    </row>
    <row r="905" spans="1:4" x14ac:dyDescent="0.2">
      <c r="A905" s="54">
        <v>844</v>
      </c>
      <c r="B905" s="1220">
        <f>'Expenditures 15-22'!F47</f>
        <v>10936</v>
      </c>
      <c r="C905" s="13" t="s">
        <v>652</v>
      </c>
      <c r="D905" s="13" t="str">
        <f t="shared" si="13"/>
        <v>Error?</v>
      </c>
    </row>
    <row r="906" spans="1:4" x14ac:dyDescent="0.2">
      <c r="A906" s="54">
        <v>845</v>
      </c>
      <c r="B906" s="1220">
        <f>'Expenditures 15-22'!F49</f>
        <v>8778</v>
      </c>
      <c r="D906" s="13" t="str">
        <f t="shared" si="13"/>
        <v>Error?</v>
      </c>
    </row>
    <row r="907" spans="1:4" x14ac:dyDescent="0.2">
      <c r="A907" s="54">
        <v>846</v>
      </c>
      <c r="B907" s="1220">
        <f>'Expenditures 15-22'!F50</f>
        <v>18</v>
      </c>
      <c r="D907" s="13" t="str">
        <f t="shared" si="13"/>
        <v>Error?</v>
      </c>
    </row>
    <row r="908" spans="1:4" x14ac:dyDescent="0.2">
      <c r="A908" s="54">
        <v>847</v>
      </c>
      <c r="B908" s="1220">
        <f>'Expenditures 15-22'!F53</f>
        <v>12646</v>
      </c>
      <c r="C908" s="13" t="s">
        <v>652</v>
      </c>
      <c r="D908" s="13" t="str">
        <f t="shared" si="13"/>
        <v>Error?</v>
      </c>
    </row>
    <row r="909" spans="1:4" x14ac:dyDescent="0.2">
      <c r="A909" s="54">
        <v>848</v>
      </c>
      <c r="B909" s="1220">
        <f>'Expenditures 15-22'!F55</f>
        <v>3948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3948</v>
      </c>
      <c r="C911" s="13" t="s">
        <v>652</v>
      </c>
      <c r="D911" s="13" t="str">
        <f t="shared" si="13"/>
        <v>Error?</v>
      </c>
    </row>
    <row r="912" spans="1:4" x14ac:dyDescent="0.2">
      <c r="A912" s="54">
        <v>851</v>
      </c>
      <c r="B912" s="1220">
        <f>'Expenditures 15-22'!F59</f>
        <v>300</v>
      </c>
      <c r="D912" s="13" t="str">
        <f t="shared" si="13"/>
        <v>Error?</v>
      </c>
    </row>
    <row r="913" spans="1:4" x14ac:dyDescent="0.2">
      <c r="A913" s="54">
        <v>852</v>
      </c>
      <c r="B913" s="1220">
        <f>'Expenditures 15-22'!F60</f>
        <v>420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540489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541209</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20867</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20867</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589927</v>
      </c>
      <c r="C929" s="13" t="s">
        <v>652</v>
      </c>
      <c r="D929" s="13" t="str">
        <f t="shared" si="13"/>
        <v>Error?</v>
      </c>
    </row>
    <row r="930" spans="1:4" x14ac:dyDescent="0.2">
      <c r="A930" s="54">
        <v>869</v>
      </c>
      <c r="B930" s="1220">
        <f>'Expenditures 15-22'!F75</f>
        <v>12378</v>
      </c>
      <c r="D930" s="13" t="str">
        <f t="shared" si="13"/>
        <v>Error?</v>
      </c>
    </row>
    <row r="931" spans="1:4" x14ac:dyDescent="0.2">
      <c r="A931" s="54">
        <v>870</v>
      </c>
      <c r="B931" s="1220">
        <f>'Expenditures 15-22'!F114</f>
        <v>725164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153461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153461</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3897</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3726</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3726</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7623</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161084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13097</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13097</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300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300</v>
      </c>
      <c r="C1021" s="13" t="s">
        <v>652</v>
      </c>
      <c r="D1021" s="13" t="str">
        <f t="shared" si="14"/>
        <v>Error?</v>
      </c>
    </row>
    <row r="1022" spans="1:4" x14ac:dyDescent="0.2">
      <c r="A1022" s="54">
        <v>961</v>
      </c>
      <c r="B1022" s="1220">
        <f>'Expenditures 15-22'!H49</f>
        <v>23425</v>
      </c>
      <c r="D1022" s="13" t="str">
        <f t="shared" si="14"/>
        <v>Error?</v>
      </c>
    </row>
    <row r="1023" spans="1:4" x14ac:dyDescent="0.2">
      <c r="A1023" s="54">
        <v>962</v>
      </c>
      <c r="B1023" s="1220">
        <f>'Expenditures 15-22'!H50</f>
        <v>450</v>
      </c>
      <c r="D1023" s="13" t="str">
        <f t="shared" ref="D1023:D1086" si="15">IF(ISBLANK(B1023),"OK",IF(A1023-B1023=0,"OK","Error?"))</f>
        <v>Error?</v>
      </c>
    </row>
    <row r="1024" spans="1:4" x14ac:dyDescent="0.2">
      <c r="A1024" s="54">
        <v>963</v>
      </c>
      <c r="B1024" s="1220">
        <f>'Expenditures 15-22'!H53</f>
        <v>23875</v>
      </c>
      <c r="C1024" s="13" t="s">
        <v>652</v>
      </c>
      <c r="D1024" s="13" t="str">
        <f t="shared" si="15"/>
        <v>Error?</v>
      </c>
    </row>
    <row r="1025" spans="1:4" x14ac:dyDescent="0.2">
      <c r="A1025" s="54">
        <v>964</v>
      </c>
      <c r="B1025" s="1220">
        <f>'Expenditures 15-22'!H55</f>
        <v>2538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2538</v>
      </c>
      <c r="C1027" s="13" t="s">
        <v>652</v>
      </c>
      <c r="D1027" s="13" t="str">
        <f t="shared" si="15"/>
        <v>Error?</v>
      </c>
    </row>
    <row r="1028" spans="1:4" x14ac:dyDescent="0.2">
      <c r="A1028" s="54">
        <v>967</v>
      </c>
      <c r="B1028" s="1220">
        <f>'Expenditures 15-22'!H59</f>
        <v>22309</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22309</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3982</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3982</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53004</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1587661</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1653762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4230497</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144944</v>
      </c>
      <c r="C1106" s="13" t="s">
        <v>652</v>
      </c>
      <c r="D1106" s="13" t="str">
        <f t="shared" si="16"/>
        <v>Error?</v>
      </c>
    </row>
    <row r="1107" spans="1:4" x14ac:dyDescent="0.2">
      <c r="A1107" s="54">
        <v>1046</v>
      </c>
      <c r="B1107" s="1220">
        <f>'Expenditures 15-22'!K15</f>
        <v>112455</v>
      </c>
      <c r="C1107" s="13" t="s">
        <v>652</v>
      </c>
      <c r="D1107" s="13" t="str">
        <f t="shared" si="16"/>
        <v>Error?</v>
      </c>
    </row>
    <row r="1108" spans="1:4" x14ac:dyDescent="0.2">
      <c r="A1108" s="54">
        <v>1047</v>
      </c>
      <c r="B1108" s="1220">
        <f>'Expenditures 15-22'!K33</f>
        <v>5570074</v>
      </c>
      <c r="C1108" s="13" t="s">
        <v>652</v>
      </c>
      <c r="D1108" s="13" t="str">
        <f t="shared" si="16"/>
        <v>Error?</v>
      </c>
    </row>
    <row r="1109" spans="1:4" x14ac:dyDescent="0.2">
      <c r="A1109" s="54">
        <v>1048</v>
      </c>
      <c r="B1109" s="1220">
        <f>'Expenditures 15-22'!K36</f>
        <v>115243</v>
      </c>
      <c r="C1109" s="13" t="s">
        <v>652</v>
      </c>
      <c r="D1109" s="13" t="str">
        <f t="shared" si="16"/>
        <v>Error?</v>
      </c>
    </row>
    <row r="1110" spans="1:4" x14ac:dyDescent="0.2">
      <c r="A1110" s="54">
        <v>1049</v>
      </c>
      <c r="B1110" s="1220">
        <f>'Expenditures 15-22'!K37</f>
        <v>499</v>
      </c>
      <c r="C1110" s="13" t="s">
        <v>652</v>
      </c>
      <c r="D1110" s="13" t="str">
        <f t="shared" si="16"/>
        <v>Error?</v>
      </c>
    </row>
    <row r="1111" spans="1:4" x14ac:dyDescent="0.2">
      <c r="A1111" s="54">
        <v>1050</v>
      </c>
      <c r="B1111" s="1220">
        <f>'Expenditures 15-22'!K38</f>
        <v>31369</v>
      </c>
      <c r="C1111" s="13" t="s">
        <v>652</v>
      </c>
      <c r="D1111" s="13" t="str">
        <f t="shared" si="16"/>
        <v>Error?</v>
      </c>
    </row>
    <row r="1112" spans="1:4" x14ac:dyDescent="0.2">
      <c r="A1112" s="54">
        <v>1051</v>
      </c>
      <c r="B1112" s="1220">
        <f>'Expenditures 15-22'!K39</f>
        <v>38790</v>
      </c>
      <c r="C1112" s="13" t="s">
        <v>652</v>
      </c>
      <c r="D1112" s="13" t="str">
        <f t="shared" si="16"/>
        <v>Error?</v>
      </c>
    </row>
    <row r="1113" spans="1:4" x14ac:dyDescent="0.2">
      <c r="A1113" s="54">
        <v>1052</v>
      </c>
      <c r="B1113" s="1220">
        <f>'Expenditures 15-22'!K40</f>
        <v>84645</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270546</v>
      </c>
      <c r="C1115" s="13" t="s">
        <v>652</v>
      </c>
      <c r="D1115" s="13" t="str">
        <f t="shared" si="16"/>
        <v>Error?</v>
      </c>
    </row>
    <row r="1116" spans="1:4" x14ac:dyDescent="0.2">
      <c r="A1116" s="54">
        <v>1055</v>
      </c>
      <c r="B1116" s="1220">
        <f>'Expenditures 15-22'!K44</f>
        <v>137930</v>
      </c>
      <c r="C1116" s="13" t="s">
        <v>652</v>
      </c>
      <c r="D1116" s="13" t="str">
        <f t="shared" si="16"/>
        <v>Error?</v>
      </c>
    </row>
    <row r="1117" spans="1:4" x14ac:dyDescent="0.2">
      <c r="A1117" s="54">
        <v>1056</v>
      </c>
      <c r="B1117" s="1220">
        <f>'Expenditures 15-22'!K45</f>
        <v>183490</v>
      </c>
      <c r="C1117" s="13" t="s">
        <v>652</v>
      </c>
      <c r="D1117" s="13" t="str">
        <f t="shared" si="16"/>
        <v>Error?</v>
      </c>
    </row>
    <row r="1118" spans="1:4" x14ac:dyDescent="0.2">
      <c r="A1118" s="54">
        <v>1057</v>
      </c>
      <c r="B1118" s="1220">
        <f>'Expenditures 15-22'!K46</f>
        <v>88282</v>
      </c>
      <c r="C1118" s="13" t="s">
        <v>652</v>
      </c>
      <c r="D1118" s="13" t="str">
        <f t="shared" si="16"/>
        <v>Error?</v>
      </c>
    </row>
    <row r="1119" spans="1:4" x14ac:dyDescent="0.2">
      <c r="A1119" s="54">
        <v>1058</v>
      </c>
      <c r="B1119" s="1220">
        <f>'Expenditures 15-22'!K47</f>
        <v>409702</v>
      </c>
      <c r="C1119" s="13" t="s">
        <v>652</v>
      </c>
      <c r="D1119" s="13" t="str">
        <f t="shared" si="16"/>
        <v>Error?</v>
      </c>
    </row>
    <row r="1120" spans="1:4" x14ac:dyDescent="0.2">
      <c r="A1120" s="54">
        <v>1059</v>
      </c>
      <c r="B1120" s="1220">
        <f>'Expenditures 15-22'!K49</f>
        <v>174354</v>
      </c>
      <c r="C1120" s="13" t="s">
        <v>652</v>
      </c>
      <c r="D1120" s="13" t="str">
        <f t="shared" si="16"/>
        <v>Error?</v>
      </c>
    </row>
    <row r="1121" spans="1:4" x14ac:dyDescent="0.2">
      <c r="A1121" s="54">
        <v>1060</v>
      </c>
      <c r="B1121" s="1220">
        <f>'Expenditures 15-22'!K50</f>
        <v>251936</v>
      </c>
      <c r="C1121" s="13" t="s">
        <v>652</v>
      </c>
      <c r="D1121" s="13" t="str">
        <f t="shared" si="16"/>
        <v>Error?</v>
      </c>
    </row>
    <row r="1122" spans="1:4" x14ac:dyDescent="0.2">
      <c r="A1122" s="54">
        <v>1061</v>
      </c>
      <c r="B1122" s="1220">
        <f>'Expenditures 15-22'!K53</f>
        <v>659300</v>
      </c>
      <c r="C1122" s="13" t="s">
        <v>652</v>
      </c>
      <c r="D1122" s="13" t="str">
        <f t="shared" si="16"/>
        <v>Error?</v>
      </c>
    </row>
    <row r="1123" spans="1:4" x14ac:dyDescent="0.2">
      <c r="A1123" s="54">
        <v>1062</v>
      </c>
      <c r="B1123" s="1220">
        <f>'Expenditures 15-22'!K55</f>
        <v>587863</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587863</v>
      </c>
      <c r="C1125" s="13" t="s">
        <v>652</v>
      </c>
      <c r="D1125" s="13" t="str">
        <f t="shared" si="16"/>
        <v>Error?</v>
      </c>
    </row>
    <row r="1126" spans="1:4" x14ac:dyDescent="0.2">
      <c r="A1126" s="54">
        <v>1065</v>
      </c>
      <c r="B1126" s="1220">
        <f>'Expenditures 15-22'!K59</f>
        <v>138695</v>
      </c>
      <c r="C1126" s="13" t="s">
        <v>652</v>
      </c>
      <c r="D1126" s="13" t="str">
        <f t="shared" si="16"/>
        <v>Error?</v>
      </c>
    </row>
    <row r="1127" spans="1:4" x14ac:dyDescent="0.2">
      <c r="A1127" s="54">
        <v>1066</v>
      </c>
      <c r="B1127" s="1220">
        <f>'Expenditures 15-22'!K60</f>
        <v>89311</v>
      </c>
      <c r="C1127" s="13" t="s">
        <v>652</v>
      </c>
      <c r="D1127" s="13" t="str">
        <f t="shared" si="16"/>
        <v>Error?</v>
      </c>
    </row>
    <row r="1128" spans="1:4" x14ac:dyDescent="0.2">
      <c r="A1128" s="54">
        <v>1067</v>
      </c>
      <c r="B1128" s="1220">
        <f>'Expenditures 15-22'!K61</f>
        <v>63509</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681820</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973335</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173197</v>
      </c>
      <c r="C1136" s="13" t="s">
        <v>652</v>
      </c>
      <c r="D1136" s="13" t="str">
        <f t="shared" si="16"/>
        <v>Error?</v>
      </c>
    </row>
    <row r="1137" spans="1:4" x14ac:dyDescent="0.2">
      <c r="A1137" s="54">
        <v>1076</v>
      </c>
      <c r="B1137" s="1220">
        <f>'Expenditures 15-22'!K70</f>
        <v>4678</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177875</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3078621</v>
      </c>
      <c r="C1143" s="13" t="s">
        <v>652</v>
      </c>
      <c r="D1143" s="13" t="str">
        <f t="shared" si="16"/>
        <v>Error?</v>
      </c>
    </row>
    <row r="1144" spans="1:4" x14ac:dyDescent="0.2">
      <c r="A1144" s="54">
        <v>1083</v>
      </c>
      <c r="B1144" s="1220">
        <f>'Expenditures 15-22'!K75</f>
        <v>60780</v>
      </c>
      <c r="C1144" s="13" t="s">
        <v>652</v>
      </c>
      <c r="D1144" s="13" t="str">
        <f t="shared" si="16"/>
        <v>Error?</v>
      </c>
    </row>
    <row r="1145" spans="1:4" x14ac:dyDescent="0.2">
      <c r="A1145" s="54">
        <v>1084</v>
      </c>
      <c r="B1145" s="1220">
        <f>'Expenditures 15-22'!K102</f>
        <v>1587661</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10297136</v>
      </c>
      <c r="C1152" s="13" t="s">
        <v>652</v>
      </c>
      <c r="D1152" s="13" t="str">
        <f t="shared" si="17"/>
        <v>Error?</v>
      </c>
    </row>
    <row r="1153" spans="1:4" x14ac:dyDescent="0.2">
      <c r="A1153" s="54">
        <v>1092</v>
      </c>
      <c r="B1153" s="1220">
        <f>'Expenditures 15-22'!K115</f>
        <v>-1687295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492573</v>
      </c>
      <c r="D1221" s="13" t="str">
        <f t="shared" si="18"/>
        <v>Error?</v>
      </c>
    </row>
    <row r="1222" spans="1:4" x14ac:dyDescent="0.2">
      <c r="A1222" s="82">
        <v>1161</v>
      </c>
      <c r="D1222" s="13" t="str">
        <f t="shared" si="18"/>
        <v>OK</v>
      </c>
    </row>
    <row r="1223" spans="1:4" x14ac:dyDescent="0.2">
      <c r="A1223" s="54">
        <v>1162</v>
      </c>
      <c r="B1223" s="1220">
        <f>'Expenditures 15-22'!C127</f>
        <v>492573</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492573</v>
      </c>
      <c r="C1225" s="13" t="s">
        <v>652</v>
      </c>
      <c r="D1225" s="13" t="str">
        <f t="shared" si="18"/>
        <v>Error?</v>
      </c>
    </row>
    <row r="1226" spans="1:4" x14ac:dyDescent="0.2">
      <c r="A1226" s="54">
        <v>1165</v>
      </c>
      <c r="B1226" s="1220">
        <f>'Expenditures 15-22'!C150</f>
        <v>492573</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62551</v>
      </c>
      <c r="D1229" s="13" t="str">
        <f t="shared" si="18"/>
        <v>Error?</v>
      </c>
    </row>
    <row r="1230" spans="1:4" x14ac:dyDescent="0.2">
      <c r="A1230" s="82">
        <v>1169</v>
      </c>
      <c r="D1230" s="13" t="str">
        <f t="shared" si="18"/>
        <v>OK</v>
      </c>
    </row>
    <row r="1231" spans="1:4" x14ac:dyDescent="0.2">
      <c r="A1231" s="54">
        <v>1170</v>
      </c>
      <c r="B1231" s="1220">
        <f>'Expenditures 15-22'!D127</f>
        <v>62551</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62551</v>
      </c>
      <c r="C1233" s="13" t="s">
        <v>652</v>
      </c>
      <c r="D1233" s="13" t="str">
        <f t="shared" si="18"/>
        <v>Error?</v>
      </c>
    </row>
    <row r="1234" spans="1:4" x14ac:dyDescent="0.2">
      <c r="A1234" s="54">
        <v>1173</v>
      </c>
      <c r="B1234" s="1220">
        <f>'Expenditures 15-22'!D150</f>
        <v>62551</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137896</v>
      </c>
      <c r="D1237" s="13" t="str">
        <f t="shared" si="18"/>
        <v>Error?</v>
      </c>
    </row>
    <row r="1238" spans="1:4" x14ac:dyDescent="0.2">
      <c r="A1238" s="82">
        <v>1177</v>
      </c>
      <c r="D1238" s="13" t="str">
        <f t="shared" si="18"/>
        <v>OK</v>
      </c>
    </row>
    <row r="1239" spans="1:4" x14ac:dyDescent="0.2">
      <c r="A1239" s="54">
        <v>1178</v>
      </c>
      <c r="B1239" s="1220">
        <f>'Expenditures 15-22'!E127</f>
        <v>137896</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137896</v>
      </c>
      <c r="C1241" s="13" t="s">
        <v>652</v>
      </c>
      <c r="D1241" s="13" t="str">
        <f t="shared" si="18"/>
        <v>Error?</v>
      </c>
    </row>
    <row r="1242" spans="1:4" x14ac:dyDescent="0.2">
      <c r="A1242" s="54">
        <v>1181</v>
      </c>
      <c r="B1242" s="1220">
        <f>'Expenditures 15-22'!E150</f>
        <v>137896</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309108</v>
      </c>
      <c r="D1245" s="13" t="str">
        <f t="shared" si="18"/>
        <v>Error?</v>
      </c>
    </row>
    <row r="1246" spans="1:4" x14ac:dyDescent="0.2">
      <c r="A1246" s="82">
        <v>1185</v>
      </c>
      <c r="D1246" s="13" t="str">
        <f t="shared" si="18"/>
        <v>OK</v>
      </c>
    </row>
    <row r="1247" spans="1:4" x14ac:dyDescent="0.2">
      <c r="A1247" s="54">
        <v>1186</v>
      </c>
      <c r="B1247" s="1220">
        <f>'Expenditures 15-22'!F127</f>
        <v>309108</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309108</v>
      </c>
      <c r="C1249" s="13" t="s">
        <v>652</v>
      </c>
      <c r="D1249" s="13" t="str">
        <f t="shared" si="18"/>
        <v>Error?</v>
      </c>
    </row>
    <row r="1250" spans="1:4" x14ac:dyDescent="0.2">
      <c r="A1250" s="54">
        <v>1189</v>
      </c>
      <c r="B1250" s="1220">
        <f>'Expenditures 15-22'!F150</f>
        <v>309108</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3133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3133</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3133</v>
      </c>
      <c r="C1258" s="13" t="s">
        <v>652</v>
      </c>
      <c r="D1258" s="13" t="str">
        <f t="shared" si="18"/>
        <v>Error?</v>
      </c>
    </row>
    <row r="1259" spans="1:4" x14ac:dyDescent="0.2">
      <c r="A1259" s="54">
        <v>1198</v>
      </c>
      <c r="B1259" s="1220">
        <f>'Expenditures 15-22'!G150</f>
        <v>3133</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1005261</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1005261</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1005261</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1005261</v>
      </c>
      <c r="C1288" s="13" t="s">
        <v>652</v>
      </c>
      <c r="D1288" s="13" t="str">
        <f t="shared" si="19"/>
        <v>Error?</v>
      </c>
    </row>
    <row r="1289" spans="1:4" x14ac:dyDescent="0.2">
      <c r="A1289" s="54">
        <v>1228</v>
      </c>
      <c r="B1289" s="1220">
        <f>'Expenditures 15-22'!K151</f>
        <v>186428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252112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1235978</v>
      </c>
      <c r="D1315" s="13" t="str">
        <f t="shared" si="19"/>
        <v>Error?</v>
      </c>
    </row>
    <row r="1316" spans="1:4" x14ac:dyDescent="0.2">
      <c r="A1316" s="54">
        <v>1255</v>
      </c>
      <c r="B1316" s="1220">
        <f>'Expenditures 15-22'!H165</f>
        <v>3849</v>
      </c>
      <c r="D1316" s="13" t="str">
        <f t="shared" si="19"/>
        <v>Error?</v>
      </c>
    </row>
    <row r="1317" spans="1:4" x14ac:dyDescent="0.2">
      <c r="A1317" s="54">
        <v>1256</v>
      </c>
      <c r="B1317" s="1220">
        <f>'Expenditures 15-22'!H166</f>
        <v>1491939</v>
      </c>
      <c r="C1317" s="13" t="s">
        <v>652</v>
      </c>
      <c r="D1317" s="13" t="str">
        <f t="shared" si="19"/>
        <v>Error?</v>
      </c>
    </row>
    <row r="1318" spans="1:4" x14ac:dyDescent="0.2">
      <c r="A1318" s="54">
        <v>1257</v>
      </c>
      <c r="B1318" s="1220">
        <f>'Expenditures 15-22'!H168</f>
        <v>1491939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252112</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1235978</v>
      </c>
      <c r="C1329" s="13" t="s">
        <v>652</v>
      </c>
      <c r="D1329" s="13" t="str">
        <f t="shared" si="19"/>
        <v>Error?</v>
      </c>
    </row>
    <row r="1330" spans="1:4" x14ac:dyDescent="0.2">
      <c r="A1330" s="54">
        <v>1269</v>
      </c>
      <c r="B1330" s="1220">
        <f>'Expenditures 15-22'!K165</f>
        <v>3849</v>
      </c>
      <c r="C1330" s="13" t="s">
        <v>652</v>
      </c>
      <c r="D1330" s="13" t="str">
        <f t="shared" si="19"/>
        <v>Error?</v>
      </c>
    </row>
    <row r="1331" spans="1:4" x14ac:dyDescent="0.2">
      <c r="A1331" s="54">
        <v>1270</v>
      </c>
      <c r="B1331" s="1220">
        <f>'Expenditures 15-22'!K166</f>
        <v>1491939</v>
      </c>
      <c r="C1331" s="13" t="s">
        <v>652</v>
      </c>
      <c r="D1331" s="13" t="str">
        <f t="shared" si="19"/>
        <v>Error?</v>
      </c>
    </row>
    <row r="1332" spans="1:4" x14ac:dyDescent="0.2">
      <c r="A1332" s="54">
        <v>1271</v>
      </c>
      <c r="B1332" s="1220">
        <f>'Expenditures 15-22'!K168</f>
        <v>1491939</v>
      </c>
      <c r="C1332" s="13" t="s">
        <v>652</v>
      </c>
      <c r="D1332" s="13" t="str">
        <f t="shared" si="19"/>
        <v>Error?</v>
      </c>
    </row>
    <row r="1333" spans="1:4" x14ac:dyDescent="0.2">
      <c r="A1333" s="54">
        <v>1272</v>
      </c>
      <c r="B1333" s="1220">
        <f>'Expenditures 15-22'!K169</f>
        <v>-252276</v>
      </c>
      <c r="C1333" s="13" t="s">
        <v>652</v>
      </c>
      <c r="D1333" s="13" t="str">
        <f t="shared" si="19"/>
        <v>Error?</v>
      </c>
    </row>
    <row r="1334" spans="1:4" x14ac:dyDescent="0.2">
      <c r="A1334" s="82">
        <v>1273</v>
      </c>
      <c r="D1334" s="13" t="str">
        <f t="shared" si="19"/>
        <v>OK</v>
      </c>
    </row>
    <row r="1335" spans="1:4" x14ac:dyDescent="0.2">
      <c r="A1335" s="54">
        <v>1274</v>
      </c>
      <c r="B1335" s="1220">
        <f>'Expenditures 15-22'!C176</f>
        <v>7210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7210</v>
      </c>
      <c r="C1339" s="13" t="s">
        <v>652</v>
      </c>
      <c r="D1339" s="13" t="str">
        <f t="shared" si="19"/>
        <v>Error?</v>
      </c>
    </row>
    <row r="1340" spans="1:4" x14ac:dyDescent="0.2">
      <c r="A1340" s="54">
        <v>1279</v>
      </c>
      <c r="B1340" s="1220">
        <f>'Expenditures 15-22'!C204</f>
        <v>7210</v>
      </c>
      <c r="C1340" s="13" t="s">
        <v>652</v>
      </c>
      <c r="D1340" s="13" t="str">
        <f t="shared" si="19"/>
        <v>Error?</v>
      </c>
    </row>
    <row r="1341" spans="1:4" x14ac:dyDescent="0.2">
      <c r="A1341" s="54">
        <v>1280</v>
      </c>
      <c r="B1341" s="1220">
        <f>'Expenditures 15-22'!D176</f>
        <v>1520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1520</v>
      </c>
      <c r="C1345" s="13" t="s">
        <v>652</v>
      </c>
      <c r="D1345" s="13" t="str">
        <f t="shared" si="20"/>
        <v>Error?</v>
      </c>
    </row>
    <row r="1346" spans="1:4" x14ac:dyDescent="0.2">
      <c r="A1346" s="54">
        <v>1285</v>
      </c>
      <c r="B1346" s="1220">
        <f>'Expenditures 15-22'!D204</f>
        <v>1520</v>
      </c>
      <c r="C1346" s="13" t="s">
        <v>652</v>
      </c>
      <c r="D1346" s="13" t="str">
        <f t="shared" si="20"/>
        <v>Error?</v>
      </c>
    </row>
    <row r="1347" spans="1:4" x14ac:dyDescent="0.2">
      <c r="A1347" s="54">
        <v>1286</v>
      </c>
      <c r="B1347" s="1220">
        <f>'Expenditures 15-22'!E176</f>
        <v>500755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500755</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500755</v>
      </c>
      <c r="C1353" s="13" t="s">
        <v>652</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652</v>
      </c>
      <c r="D1358" s="13" t="str">
        <f t="shared" si="20"/>
        <v>Error?</v>
      </c>
    </row>
    <row r="1359" spans="1:4" x14ac:dyDescent="0.2">
      <c r="A1359" s="54">
        <v>1298</v>
      </c>
      <c r="B1359" s="1220">
        <f>'Expenditures 15-22'!F204</f>
        <v>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509485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509485</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509485</v>
      </c>
      <c r="C1388" s="13" t="s">
        <v>652</v>
      </c>
      <c r="D1388" s="13" t="str">
        <f t="shared" si="20"/>
        <v>Error?</v>
      </c>
    </row>
    <row r="1389" spans="1:4" x14ac:dyDescent="0.2">
      <c r="A1389" s="54">
        <v>1328</v>
      </c>
      <c r="B1389" s="1220">
        <f>'Expenditures 15-22'!K205</f>
        <v>1150532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2357</v>
      </c>
      <c r="D1408" s="13" t="str">
        <f t="shared" si="21"/>
        <v>Error?</v>
      </c>
    </row>
    <row r="1409" spans="1:4" x14ac:dyDescent="0.2">
      <c r="A1409" s="54">
        <v>1348</v>
      </c>
      <c r="B1409" s="1220">
        <f>'Expenditures 15-22'!D218</f>
        <v>1939</v>
      </c>
      <c r="D1409" s="13" t="str">
        <f t="shared" si="21"/>
        <v>Error?</v>
      </c>
    </row>
    <row r="1410" spans="1:4" x14ac:dyDescent="0.2">
      <c r="A1410" s="54">
        <v>1349</v>
      </c>
      <c r="B1410" s="1220">
        <f>'Expenditures 15-22'!D223</f>
        <v>113245</v>
      </c>
      <c r="C1410" s="13" t="s">
        <v>652</v>
      </c>
      <c r="D1410" s="13" t="str">
        <f t="shared" si="21"/>
        <v>Error?</v>
      </c>
    </row>
    <row r="1411" spans="1:4" x14ac:dyDescent="0.2">
      <c r="A1411" s="54">
        <v>1350</v>
      </c>
      <c r="B1411" s="1220">
        <f>'Expenditures 15-22'!D226</f>
        <v>1417</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4432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5849</v>
      </c>
      <c r="C1417" s="13" t="s">
        <v>652</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25507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25507</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11003</v>
      </c>
      <c r="D1423" s="13" t="str">
        <f t="shared" si="21"/>
        <v>Error?</v>
      </c>
    </row>
    <row r="1424" spans="1:4" x14ac:dyDescent="0.2">
      <c r="A1424" s="54">
        <v>1363</v>
      </c>
      <c r="B1424" s="1220">
        <f>'Expenditures 15-22'!D251</f>
        <v>15792</v>
      </c>
      <c r="C1424" s="13" t="s">
        <v>652</v>
      </c>
      <c r="D1424" s="13" t="str">
        <f t="shared" si="21"/>
        <v>Error?</v>
      </c>
    </row>
    <row r="1425" spans="1:4" x14ac:dyDescent="0.2">
      <c r="A1425" s="54">
        <v>1364</v>
      </c>
      <c r="B1425" s="1220">
        <f>'Expenditures 15-22'!D253</f>
        <v>22338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22338</v>
      </c>
      <c r="C1427" s="13" t="s">
        <v>652</v>
      </c>
      <c r="D1427" s="13" t="str">
        <f t="shared" si="21"/>
        <v>Error?</v>
      </c>
    </row>
    <row r="1428" spans="1:4" x14ac:dyDescent="0.2">
      <c r="A1428" s="54">
        <v>1367</v>
      </c>
      <c r="B1428" s="1220">
        <f>'Expenditures 15-22'!D257</f>
        <v>1295</v>
      </c>
      <c r="D1428" s="13" t="str">
        <f t="shared" si="21"/>
        <v>Error?</v>
      </c>
    </row>
    <row r="1429" spans="1:4" x14ac:dyDescent="0.2">
      <c r="A1429" s="54">
        <v>1368</v>
      </c>
      <c r="B1429" s="1220">
        <f>'Expenditures 15-22'!D258</f>
        <v>14119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96843</v>
      </c>
      <c r="D1431" s="13" t="str">
        <f t="shared" si="21"/>
        <v>Error?</v>
      </c>
    </row>
    <row r="1432" spans="1:4" x14ac:dyDescent="0.2">
      <c r="A1432" s="54">
        <v>1371</v>
      </c>
      <c r="B1432" s="1220">
        <f>'Expenditures 15-22'!D261</f>
        <v>105</v>
      </c>
      <c r="D1432" s="13" t="str">
        <f t="shared" si="21"/>
        <v>Error?</v>
      </c>
    </row>
    <row r="1433" spans="1:4" x14ac:dyDescent="0.2">
      <c r="A1433" s="54">
        <v>1372</v>
      </c>
      <c r="B1433" s="1220">
        <f>'Expenditures 15-22'!D262</f>
        <v>21320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133682</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203168</v>
      </c>
      <c r="C1446" s="13" t="s">
        <v>652</v>
      </c>
      <c r="D1446" s="13" t="str">
        <f t="shared" si="21"/>
        <v>Error?</v>
      </c>
    </row>
    <row r="1447" spans="1:4" x14ac:dyDescent="0.2">
      <c r="A1447" s="54">
        <v>1386</v>
      </c>
      <c r="B1447" s="1220">
        <f>'Expenditures 15-22'!D274</f>
        <v>5581</v>
      </c>
      <c r="D1447" s="13" t="str">
        <f t="shared" si="21"/>
        <v>Error?</v>
      </c>
    </row>
    <row r="1448" spans="1:4" x14ac:dyDescent="0.2">
      <c r="A1448" s="54">
        <v>1387</v>
      </c>
      <c r="B1448" s="1220">
        <f>'Expenditures 15-22'!D288</f>
        <v>321994</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2357</v>
      </c>
      <c r="C1472" s="13" t="s">
        <v>652</v>
      </c>
      <c r="D1472" s="13" t="str">
        <f t="shared" si="22"/>
        <v>Error?</v>
      </c>
    </row>
    <row r="1473" spans="1:4" x14ac:dyDescent="0.2">
      <c r="A1473" s="54">
        <v>1412</v>
      </c>
      <c r="B1473" s="1220">
        <f>'Expenditures 15-22'!K218</f>
        <v>1939</v>
      </c>
      <c r="C1473" s="13" t="s">
        <v>652</v>
      </c>
      <c r="D1473" s="13" t="str">
        <f t="shared" si="22"/>
        <v>Error?</v>
      </c>
    </row>
    <row r="1474" spans="1:4" x14ac:dyDescent="0.2">
      <c r="A1474" s="54">
        <v>1413</v>
      </c>
      <c r="B1474" s="1220">
        <f>'Expenditures 15-22'!K223</f>
        <v>113245</v>
      </c>
      <c r="C1474" s="13" t="s">
        <v>652</v>
      </c>
      <c r="D1474" s="13" t="str">
        <f t="shared" si="22"/>
        <v>Error?</v>
      </c>
    </row>
    <row r="1475" spans="1:4" x14ac:dyDescent="0.2">
      <c r="A1475" s="54">
        <v>1414</v>
      </c>
      <c r="B1475" s="1220">
        <f>'Expenditures 15-22'!K226</f>
        <v>1417</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4432</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5849</v>
      </c>
      <c r="C1481" s="13" t="s">
        <v>652</v>
      </c>
      <c r="D1481" s="13" t="str">
        <f t="shared" si="22"/>
        <v>Error?</v>
      </c>
    </row>
    <row r="1482" spans="1:4" x14ac:dyDescent="0.2">
      <c r="A1482" s="54">
        <v>1421</v>
      </c>
      <c r="B1482" s="1220">
        <f>'Expenditures 15-22'!K234</f>
        <v>0</v>
      </c>
      <c r="C1482" s="13" t="s">
        <v>652</v>
      </c>
      <c r="D1482" s="13" t="str">
        <f t="shared" si="22"/>
        <v>Error?</v>
      </c>
    </row>
    <row r="1483" spans="1:4" x14ac:dyDescent="0.2">
      <c r="A1483" s="54">
        <v>1422</v>
      </c>
      <c r="B1483" s="1220">
        <f>'Expenditures 15-22'!K235</f>
        <v>25507</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25507</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11003</v>
      </c>
      <c r="C1487" s="13" t="s">
        <v>652</v>
      </c>
      <c r="D1487" s="13" t="str">
        <f t="shared" si="22"/>
        <v>Error?</v>
      </c>
    </row>
    <row r="1488" spans="1:4" x14ac:dyDescent="0.2">
      <c r="A1488" s="54">
        <v>1427</v>
      </c>
      <c r="B1488" s="1220">
        <f>'Expenditures 15-22'!K251</f>
        <v>15792</v>
      </c>
      <c r="C1488" s="13" t="s">
        <v>652</v>
      </c>
      <c r="D1488" s="13" t="str">
        <f t="shared" si="22"/>
        <v>Error?</v>
      </c>
    </row>
    <row r="1489" spans="1:4" x14ac:dyDescent="0.2">
      <c r="A1489" s="54">
        <v>1428</v>
      </c>
      <c r="B1489" s="1220">
        <f>'Expenditures 15-22'!K253</f>
        <v>22338</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22338</v>
      </c>
      <c r="C1491" s="13" t="s">
        <v>652</v>
      </c>
      <c r="D1491" s="13" t="str">
        <f t="shared" si="22"/>
        <v>Error?</v>
      </c>
    </row>
    <row r="1492" spans="1:4" x14ac:dyDescent="0.2">
      <c r="A1492" s="54">
        <v>1431</v>
      </c>
      <c r="B1492" s="1220">
        <f>'Expenditures 15-22'!K257</f>
        <v>1295</v>
      </c>
      <c r="C1492" s="13" t="s">
        <v>652</v>
      </c>
      <c r="D1492" s="13" t="str">
        <f t="shared" si="22"/>
        <v>Error?</v>
      </c>
    </row>
    <row r="1493" spans="1:4" x14ac:dyDescent="0.2">
      <c r="A1493" s="54">
        <v>1432</v>
      </c>
      <c r="B1493" s="1220">
        <f>'Expenditures 15-22'!K258</f>
        <v>14119</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96843</v>
      </c>
      <c r="C1495" s="13" t="s">
        <v>652</v>
      </c>
      <c r="D1495" s="13" t="str">
        <f t="shared" si="22"/>
        <v>Error?</v>
      </c>
    </row>
    <row r="1496" spans="1:4" x14ac:dyDescent="0.2">
      <c r="A1496" s="54">
        <v>1435</v>
      </c>
      <c r="B1496" s="1220">
        <f>'Expenditures 15-22'!K261</f>
        <v>105</v>
      </c>
      <c r="C1496" s="13" t="s">
        <v>652</v>
      </c>
      <c r="D1496" s="13" t="str">
        <f t="shared" si="22"/>
        <v>Error?</v>
      </c>
    </row>
    <row r="1497" spans="1:4" x14ac:dyDescent="0.2">
      <c r="A1497" s="54">
        <v>1436</v>
      </c>
      <c r="B1497" s="1220">
        <f>'Expenditures 15-22'!K262</f>
        <v>21320</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133682</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203168</v>
      </c>
      <c r="C1510" s="13" t="s">
        <v>652</v>
      </c>
      <c r="D1510" s="13" t="str">
        <f t="shared" si="22"/>
        <v>Error?</v>
      </c>
    </row>
    <row r="1511" spans="1:4" x14ac:dyDescent="0.2">
      <c r="A1511" s="54">
        <v>1450</v>
      </c>
      <c r="B1511" s="1220">
        <f>'Expenditures 15-22'!K274</f>
        <v>5581</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321994</v>
      </c>
      <c r="C1517" s="13" t="s">
        <v>652</v>
      </c>
      <c r="D1517" s="13" t="str">
        <f t="shared" si="22"/>
        <v>Error?</v>
      </c>
    </row>
    <row r="1518" spans="1:4" x14ac:dyDescent="0.2">
      <c r="A1518" s="54">
        <v>1457</v>
      </c>
      <c r="B1518" s="1220">
        <f>'Expenditures 15-22'!K289</f>
        <v>-131292</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7217400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7217400</v>
      </c>
      <c r="C1547" s="13" t="s">
        <v>652</v>
      </c>
      <c r="D1547" s="13" t="str">
        <f t="shared" si="23"/>
        <v>Error?</v>
      </c>
    </row>
    <row r="1548" spans="1:4" x14ac:dyDescent="0.2">
      <c r="A1548" s="54">
        <v>1487</v>
      </c>
      <c r="B1548" s="1220">
        <f>'Expenditures 15-22'!G305</f>
        <v>7217400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7217400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7217400</v>
      </c>
      <c r="C1559" s="13" t="s">
        <v>652</v>
      </c>
      <c r="D1559" s="13" t="str">
        <f t="shared" si="23"/>
        <v>Error?</v>
      </c>
    </row>
    <row r="1560" spans="1:4" x14ac:dyDescent="0.2">
      <c r="A1560" s="54">
        <v>1499</v>
      </c>
      <c r="B1560" s="1220">
        <f>'Expenditures 15-22'!K305</f>
        <v>7217400</v>
      </c>
      <c r="C1560" s="13" t="s">
        <v>652</v>
      </c>
      <c r="D1560" s="13" t="str">
        <f t="shared" si="23"/>
        <v>Error?</v>
      </c>
    </row>
    <row r="1561" spans="1:4" x14ac:dyDescent="0.2">
      <c r="A1561" s="54">
        <v>1500</v>
      </c>
      <c r="B1561" s="1220">
        <f>'Expenditures 15-22'!K306</f>
        <v>-7214991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962371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1075076</v>
      </c>
      <c r="C1630" s="13" t="s">
        <v>652</v>
      </c>
      <c r="D1630" s="13" t="str">
        <f t="shared" si="24"/>
        <v>Error?</v>
      </c>
    </row>
    <row r="1631" spans="1:4" x14ac:dyDescent="0.2">
      <c r="A1631" s="54">
        <v>1570</v>
      </c>
      <c r="B1631" s="1220">
        <f>'Acct Summary 7-8'!D79</f>
        <v>48488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234916</v>
      </c>
      <c r="C1644" s="13" t="s">
        <v>652</v>
      </c>
      <c r="D1644" s="13" t="str">
        <f t="shared" si="24"/>
        <v>Error?</v>
      </c>
    </row>
    <row r="1645" spans="1:4" x14ac:dyDescent="0.2">
      <c r="A1645" s="54">
        <v>1584</v>
      </c>
      <c r="B1645" s="1220">
        <f>'Acct Summary 7-8'!E79</f>
        <v>664727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-637798</v>
      </c>
      <c r="C1658" s="13" t="s">
        <v>652</v>
      </c>
      <c r="D1658" s="13" t="str">
        <f t="shared" si="24"/>
        <v>Error?</v>
      </c>
    </row>
    <row r="1659" spans="1:4" x14ac:dyDescent="0.2">
      <c r="A1659" s="54">
        <v>1598</v>
      </c>
      <c r="B1659" s="1220">
        <f>'Acct Summary 7-8'!F79</f>
        <v>1632903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983435</v>
      </c>
      <c r="C1672" s="13" t="s">
        <v>652</v>
      </c>
      <c r="D1672" s="13" t="str">
        <f t="shared" si="25"/>
        <v>Error?</v>
      </c>
    </row>
    <row r="1673" spans="1:4" x14ac:dyDescent="0.2">
      <c r="A1673" s="54">
        <v>1612</v>
      </c>
      <c r="B1673" s="1220">
        <f>'Acct Summary 7-8'!G79</f>
        <v>411892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280600</v>
      </c>
      <c r="C1686" s="13" t="s">
        <v>652</v>
      </c>
      <c r="D1686" s="13" t="str">
        <f t="shared" si="25"/>
        <v>Error?</v>
      </c>
    </row>
    <row r="1687" spans="1:4" x14ac:dyDescent="0.2">
      <c r="A1687" s="54">
        <v>1626</v>
      </c>
      <c r="B1687" s="1220">
        <f>'Acct Summary 7-8'!H79</f>
        <v>4178090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40928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2626651</v>
      </c>
      <c r="C1744" s="13" t="s">
        <v>652</v>
      </c>
      <c r="D1744" s="13" t="str">
        <f t="shared" si="26"/>
        <v>Error?</v>
      </c>
    </row>
    <row r="1745" spans="1:5" x14ac:dyDescent="0.2">
      <c r="A1745" s="54">
        <v>1684</v>
      </c>
      <c r="B1745" s="1220">
        <f>'Tax Sched 24'!B5</f>
        <v>436339</v>
      </c>
      <c r="C1745" s="13" t="s">
        <v>652</v>
      </c>
      <c r="D1745" s="13" t="str">
        <f t="shared" si="26"/>
        <v>Error?</v>
      </c>
    </row>
    <row r="1746" spans="1:5" x14ac:dyDescent="0.2">
      <c r="A1746" s="54">
        <v>1685</v>
      </c>
      <c r="B1746" s="1220">
        <f>'Tax Sched 24'!B6</f>
        <v>1234797</v>
      </c>
      <c r="C1746" s="13" t="s">
        <v>652</v>
      </c>
      <c r="D1746" s="13" t="str">
        <f t="shared" si="26"/>
        <v>Error?</v>
      </c>
    </row>
    <row r="1747" spans="1:5" x14ac:dyDescent="0.2">
      <c r="A1747" s="54">
        <v>1686</v>
      </c>
      <c r="B1747" s="1220">
        <f>'Tax Sched 24'!B7</f>
        <v>1437013</v>
      </c>
      <c r="C1747" s="13" t="s">
        <v>652</v>
      </c>
      <c r="D1747" s="13" t="str">
        <f t="shared" si="26"/>
        <v>Error?</v>
      </c>
    </row>
    <row r="1748" spans="1:5" x14ac:dyDescent="0.2">
      <c r="A1748" s="54">
        <v>1687</v>
      </c>
      <c r="B1748" s="1220">
        <f>'Tax Sched 24'!B8</f>
        <v>79307</v>
      </c>
      <c r="C1748" s="13" t="s">
        <v>652</v>
      </c>
      <c r="D1748" s="13" t="str">
        <f t="shared" si="26"/>
        <v>Error?</v>
      </c>
    </row>
    <row r="1749" spans="1:5" x14ac:dyDescent="0.2">
      <c r="A1749" s="54">
        <v>1688</v>
      </c>
      <c r="B1749" s="1220">
        <f>'Tax Sched 24'!B10</f>
        <v>39898</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118383</v>
      </c>
      <c r="C1752" s="13" t="s">
        <v>652</v>
      </c>
      <c r="D1752" s="13" t="str">
        <f t="shared" si="26"/>
        <v>Error?</v>
      </c>
    </row>
    <row r="1753" spans="1:5" x14ac:dyDescent="0.2">
      <c r="A1753" s="54">
        <v>1692</v>
      </c>
      <c r="B1753" s="1220">
        <f>'Tax Sched 24'!B12</f>
        <v>71865</v>
      </c>
      <c r="C1753" s="13" t="s">
        <v>652</v>
      </c>
      <c r="D1753" s="13" t="str">
        <f t="shared" si="26"/>
        <v>Error?</v>
      </c>
    </row>
    <row r="1754" spans="1:5" x14ac:dyDescent="0.2">
      <c r="A1754" s="54">
        <v>1693</v>
      </c>
      <c r="B1754" s="1220">
        <f>'Tax Sched 24'!B14</f>
        <v>317401</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6440962</v>
      </c>
      <c r="C1759" s="13" t="s">
        <v>652</v>
      </c>
      <c r="D1759" s="13" t="str">
        <f t="shared" si="26"/>
        <v>Error?</v>
      </c>
    </row>
    <row r="1760" spans="1:5" x14ac:dyDescent="0.2">
      <c r="A1760" s="54">
        <v>1699</v>
      </c>
      <c r="B1760" s="1220">
        <f>'Tax Sched 24'!D4</f>
        <v>1231110</v>
      </c>
      <c r="C1760" s="13" t="s">
        <v>652</v>
      </c>
      <c r="D1760" s="13" t="str">
        <f t="shared" si="26"/>
        <v>Error?</v>
      </c>
    </row>
    <row r="1761" spans="1:5" x14ac:dyDescent="0.2">
      <c r="A1761" s="54">
        <v>1700</v>
      </c>
      <c r="B1761" s="1220">
        <f>'Tax Sched 24'!D5</f>
        <v>193162</v>
      </c>
      <c r="C1761" s="13" t="s">
        <v>652</v>
      </c>
      <c r="D1761" s="13" t="str">
        <f t="shared" si="26"/>
        <v>Error?</v>
      </c>
    </row>
    <row r="1762" spans="1:5" s="79" customFormat="1" x14ac:dyDescent="0.2">
      <c r="A1762" s="54">
        <v>1701</v>
      </c>
      <c r="B1762" s="1220">
        <f>'Tax Sched 24'!D6</f>
        <v>506770</v>
      </c>
      <c r="C1762" s="13" t="s">
        <v>652</v>
      </c>
      <c r="D1762" s="13" t="str">
        <f t="shared" si="26"/>
        <v>Error?</v>
      </c>
      <c r="E1762" s="80"/>
    </row>
    <row r="1763" spans="1:5" x14ac:dyDescent="0.2">
      <c r="A1763" s="54">
        <v>1702</v>
      </c>
      <c r="B1763" s="1220">
        <f>'Tax Sched 24'!D7</f>
        <v>507153</v>
      </c>
      <c r="C1763" s="13" t="s">
        <v>652</v>
      </c>
      <c r="D1763" s="13" t="str">
        <f t="shared" si="26"/>
        <v>Error?</v>
      </c>
    </row>
    <row r="1764" spans="1:5" x14ac:dyDescent="0.2">
      <c r="A1764" s="54">
        <v>1703</v>
      </c>
      <c r="B1764" s="1220">
        <f>'Tax Sched 24'!D8</f>
        <v>28943</v>
      </c>
      <c r="C1764" s="13" t="s">
        <v>652</v>
      </c>
      <c r="D1764" s="13" t="str">
        <f t="shared" si="26"/>
        <v>Error?</v>
      </c>
    </row>
    <row r="1765" spans="1:5" x14ac:dyDescent="0.2">
      <c r="A1765" s="54">
        <v>1704</v>
      </c>
      <c r="B1765" s="1220">
        <f>'Tax Sched 24'!D10</f>
        <v>17723</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-3018</v>
      </c>
      <c r="C1768" s="13" t="s">
        <v>652</v>
      </c>
      <c r="D1768" s="13" t="str">
        <f t="shared" si="26"/>
        <v>Error?</v>
      </c>
    </row>
    <row r="1769" spans="1:5" x14ac:dyDescent="0.2">
      <c r="A1769" s="54">
        <v>1708</v>
      </c>
      <c r="B1769" s="1220">
        <f>'Tax Sched 24'!D12</f>
        <v>31273</v>
      </c>
      <c r="C1769" s="13" t="s">
        <v>652</v>
      </c>
      <c r="D1769" s="13" t="str">
        <f t="shared" si="26"/>
        <v>Error?</v>
      </c>
    </row>
    <row r="1770" spans="1:5" x14ac:dyDescent="0.2">
      <c r="A1770" s="54">
        <v>1709</v>
      </c>
      <c r="B1770" s="1220">
        <f>'Tax Sched 24'!D14</f>
        <v>140374</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2682434</v>
      </c>
      <c r="C1775" s="13" t="s">
        <v>652</v>
      </c>
      <c r="D1775" s="13" t="str">
        <f t="shared" si="26"/>
        <v>Error?</v>
      </c>
    </row>
    <row r="1776" spans="1:5" x14ac:dyDescent="0.2">
      <c r="A1776" s="54">
        <v>1715</v>
      </c>
      <c r="B1776" s="1220">
        <f>'Tax Sched 24'!C4</f>
        <v>1395541</v>
      </c>
      <c r="D1776" s="13" t="str">
        <f t="shared" si="26"/>
        <v>Error?</v>
      </c>
    </row>
    <row r="1777" spans="1:4" x14ac:dyDescent="0.2">
      <c r="A1777" s="54">
        <v>1716</v>
      </c>
      <c r="B1777" s="1220">
        <f>'Tax Sched 24'!C5</f>
        <v>243177</v>
      </c>
      <c r="D1777" s="13" t="str">
        <f t="shared" si="26"/>
        <v>Error?</v>
      </c>
    </row>
    <row r="1778" spans="1:4" x14ac:dyDescent="0.2">
      <c r="A1778" s="54">
        <v>1717</v>
      </c>
      <c r="B1778" s="1220">
        <f>'Tax Sched 24'!C6</f>
        <v>728027</v>
      </c>
      <c r="D1778" s="13" t="str">
        <f t="shared" si="26"/>
        <v>Error?</v>
      </c>
    </row>
    <row r="1779" spans="1:4" x14ac:dyDescent="0.2">
      <c r="A1779" s="54">
        <v>1718</v>
      </c>
      <c r="B1779" s="1220">
        <f>'Tax Sched 24'!C7</f>
        <v>929860</v>
      </c>
      <c r="D1779" s="13" t="str">
        <f t="shared" si="26"/>
        <v>Error?</v>
      </c>
    </row>
    <row r="1780" spans="1:4" x14ac:dyDescent="0.2">
      <c r="A1780" s="54">
        <v>1719</v>
      </c>
      <c r="B1780" s="1220">
        <f>'Tax Sched 24'!C8</f>
        <v>50364</v>
      </c>
      <c r="D1780" s="13" t="str">
        <f t="shared" si="26"/>
        <v>Error?</v>
      </c>
    </row>
    <row r="1781" spans="1:4" x14ac:dyDescent="0.2">
      <c r="A1781" s="54">
        <v>1720</v>
      </c>
      <c r="B1781" s="1220">
        <f>'Tax Sched 24'!C10</f>
        <v>22175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121401</v>
      </c>
      <c r="D1784" s="13" t="str">
        <f t="shared" si="26"/>
        <v>Error?</v>
      </c>
    </row>
    <row r="1785" spans="1:4" x14ac:dyDescent="0.2">
      <c r="A1785" s="54">
        <v>1724</v>
      </c>
      <c r="B1785" s="1220">
        <f>'Tax Sched 24'!C12</f>
        <v>40592</v>
      </c>
      <c r="D1785" s="13" t="str">
        <f t="shared" si="26"/>
        <v>Error?</v>
      </c>
    </row>
    <row r="1786" spans="1:4" x14ac:dyDescent="0.2">
      <c r="A1786" s="54">
        <v>1725</v>
      </c>
      <c r="B1786" s="1220">
        <f>'Tax Sched 24'!C14</f>
        <v>177027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3758528</v>
      </c>
      <c r="C1791" s="13" t="s">
        <v>652</v>
      </c>
      <c r="D1791" s="13" t="str">
        <f t="shared" ref="D1791:D1854" si="27">IF(ISBLANK(B1791),"OK",IF(A1791-B1791=0,"OK","Error?"))</f>
        <v>Error?</v>
      </c>
    </row>
    <row r="1792" spans="1:4" x14ac:dyDescent="0.2">
      <c r="A1792" s="54">
        <v>1731</v>
      </c>
      <c r="B1792" s="1220">
        <f>'Tax Sched 24'!F4</f>
        <v>1930278</v>
      </c>
      <c r="C1792" s="13" t="s">
        <v>652</v>
      </c>
      <c r="D1792" s="13" t="str">
        <f t="shared" si="27"/>
        <v>Error?</v>
      </c>
    </row>
    <row r="1793" spans="1:4" x14ac:dyDescent="0.2">
      <c r="A1793" s="54">
        <v>1732</v>
      </c>
      <c r="B1793" s="1220">
        <f>'Tax Sched 24'!F5</f>
        <v>336910</v>
      </c>
      <c r="C1793" s="13" t="s">
        <v>652</v>
      </c>
      <c r="D1793" s="13" t="str">
        <f t="shared" si="27"/>
        <v>Error?</v>
      </c>
    </row>
    <row r="1794" spans="1:4" x14ac:dyDescent="0.2">
      <c r="A1794" s="54">
        <v>1733</v>
      </c>
      <c r="B1794" s="1220">
        <f>'Tax Sched 24'!F6</f>
        <v>1007614</v>
      </c>
      <c r="C1794" s="13" t="s">
        <v>652</v>
      </c>
      <c r="D1794" s="13" t="str">
        <f t="shared" si="27"/>
        <v>Error?</v>
      </c>
    </row>
    <row r="1795" spans="1:4" x14ac:dyDescent="0.2">
      <c r="A1795" s="54">
        <v>1734</v>
      </c>
      <c r="B1795" s="1220">
        <f>'Tax Sched 24'!F7</f>
        <v>1287194</v>
      </c>
      <c r="C1795" s="13" t="s">
        <v>652</v>
      </c>
      <c r="D1795" s="13" t="str">
        <f t="shared" si="27"/>
        <v>Error?</v>
      </c>
    </row>
    <row r="1796" spans="1:4" x14ac:dyDescent="0.2">
      <c r="A1796" s="54">
        <v>1735</v>
      </c>
      <c r="B1796" s="1220">
        <f>'Tax Sched 24'!F8</f>
        <v>70126</v>
      </c>
      <c r="C1796" s="13" t="s">
        <v>652</v>
      </c>
      <c r="D1796" s="13" t="str">
        <f t="shared" si="27"/>
        <v>Error?</v>
      </c>
    </row>
    <row r="1797" spans="1:4" x14ac:dyDescent="0.2">
      <c r="A1797" s="54">
        <v>1736</v>
      </c>
      <c r="B1797" s="1220">
        <f>'Tax Sched 24'!F10</f>
        <v>30614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167800</v>
      </c>
      <c r="C1800" s="13" t="s">
        <v>652</v>
      </c>
      <c r="D1800" s="13" t="str">
        <f t="shared" si="27"/>
        <v>Error?</v>
      </c>
    </row>
    <row r="1801" spans="1:4" x14ac:dyDescent="0.2">
      <c r="A1801" s="54">
        <v>1740</v>
      </c>
      <c r="B1801" s="1220">
        <f>'Tax Sched 24'!F12</f>
        <v>55848</v>
      </c>
      <c r="C1801" s="13" t="s">
        <v>652</v>
      </c>
      <c r="D1801" s="13" t="str">
        <f t="shared" si="27"/>
        <v>Error?</v>
      </c>
    </row>
    <row r="1802" spans="1:4" x14ac:dyDescent="0.2">
      <c r="A1802" s="54">
        <v>1741</v>
      </c>
      <c r="B1802" s="1220">
        <f>'Tax Sched 24'!F14</f>
        <v>244810</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3325819</v>
      </c>
      <c r="D1808" s="13" t="str">
        <f t="shared" si="27"/>
        <v>Error?</v>
      </c>
    </row>
    <row r="1809" spans="1:4" x14ac:dyDescent="0.2">
      <c r="A1809" s="54">
        <v>1748</v>
      </c>
      <c r="B1809" s="1220">
        <f>'Tax Sched 24'!E5</f>
        <v>580087</v>
      </c>
      <c r="D1809" s="13" t="str">
        <f t="shared" si="27"/>
        <v>Error?</v>
      </c>
    </row>
    <row r="1810" spans="1:4" x14ac:dyDescent="0.2">
      <c r="A1810" s="54">
        <v>1749</v>
      </c>
      <c r="B1810" s="1220">
        <f>'Tax Sched 24'!E6</f>
        <v>1735641</v>
      </c>
      <c r="D1810" s="13" t="str">
        <f t="shared" si="27"/>
        <v>Error?</v>
      </c>
    </row>
    <row r="1811" spans="1:4" x14ac:dyDescent="0.2">
      <c r="A1811" s="54">
        <v>1750</v>
      </c>
      <c r="B1811" s="1220">
        <f>'Tax Sched 24'!E7</f>
        <v>2217054</v>
      </c>
      <c r="D1811" s="13" t="str">
        <f t="shared" si="27"/>
        <v>Error?</v>
      </c>
    </row>
    <row r="1812" spans="1:4" x14ac:dyDescent="0.2">
      <c r="A1812" s="54">
        <v>1751</v>
      </c>
      <c r="B1812" s="1220">
        <f>'Tax Sched 24'!E8</f>
        <v>120490</v>
      </c>
      <c r="D1812" s="13" t="str">
        <f t="shared" si="27"/>
        <v>Error?</v>
      </c>
    </row>
    <row r="1813" spans="1:4" x14ac:dyDescent="0.2">
      <c r="A1813" s="54">
        <v>1752</v>
      </c>
      <c r="B1813" s="1220">
        <f>'Tax Sched 24'!E10</f>
        <v>52789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289201</v>
      </c>
      <c r="D1816" s="13" t="str">
        <f t="shared" si="27"/>
        <v>Error?</v>
      </c>
    </row>
    <row r="1817" spans="1:4" x14ac:dyDescent="0.2">
      <c r="A1817" s="54">
        <v>1756</v>
      </c>
      <c r="B1817" s="1220">
        <f>'Tax Sched 24'!E12</f>
        <v>96440</v>
      </c>
      <c r="D1817" s="13" t="str">
        <f t="shared" si="27"/>
        <v>Error?</v>
      </c>
    </row>
    <row r="1818" spans="1:4" x14ac:dyDescent="0.2">
      <c r="A1818" s="54">
        <v>1757</v>
      </c>
      <c r="B1818" s="1220">
        <f>'Tax Sched 24'!E14</f>
        <v>421837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8959848</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17938417</v>
      </c>
      <c r="C1939" s="13" t="s">
        <v>652</v>
      </c>
      <c r="D1939" s="13" t="str">
        <f t="shared" si="29"/>
        <v>Error?</v>
      </c>
    </row>
    <row r="1940" spans="1:5" x14ac:dyDescent="0.2">
      <c r="A1940" s="54">
        <v>1879</v>
      </c>
      <c r="B1940" s="1220">
        <f>'Short-Term Long-Term Debt 25'!F49</f>
        <v>7195000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1044319</v>
      </c>
      <c r="D1971" s="13" t="str">
        <f t="shared" si="29"/>
        <v>Error?</v>
      </c>
    </row>
    <row r="1972" spans="1:5" x14ac:dyDescent="0.2">
      <c r="A1972" s="54">
        <v>1911</v>
      </c>
      <c r="B1972" s="1220">
        <f>'Rest Tax Levies-Tort Im 26'!H5</f>
        <v>317401</v>
      </c>
      <c r="D1972" s="13" t="str">
        <f t="shared" si="29"/>
        <v>Error?</v>
      </c>
    </row>
    <row r="1973" spans="1:5" x14ac:dyDescent="0.2">
      <c r="A1973" s="54">
        <v>1912</v>
      </c>
      <c r="B1973" s="1220">
        <f>'Rest Tax Levies-Tort Im 26'!H6</f>
        <v>4737</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322138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913468</v>
      </c>
      <c r="C1982" s="13" t="s">
        <v>652</v>
      </c>
      <c r="D1982" s="13" t="str">
        <f t="shared" si="29"/>
        <v>Error?</v>
      </c>
    </row>
    <row r="1983" spans="1:5" x14ac:dyDescent="0.2">
      <c r="A1983" s="54">
        <v>1922</v>
      </c>
      <c r="B1983" s="1220">
        <f>'Rest Tax Levies-Tort Im 26'!H24</f>
        <v>452989</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491080</v>
      </c>
      <c r="D2008" s="13" t="str">
        <f t="shared" si="30"/>
        <v>Error?</v>
      </c>
    </row>
    <row r="2009" spans="1:4" x14ac:dyDescent="0.2">
      <c r="A2009" s="54">
        <v>1948</v>
      </c>
      <c r="B2009" s="1220">
        <f>'Cap Outlay Deprec 27'!C8</f>
        <v>18192388</v>
      </c>
      <c r="D2009" s="13" t="str">
        <f t="shared" si="30"/>
        <v>Error?</v>
      </c>
    </row>
    <row r="2010" spans="1:4" x14ac:dyDescent="0.2">
      <c r="A2010" s="54">
        <v>1949</v>
      </c>
      <c r="B2010" s="1220">
        <f>'Cap Outlay Deprec 27'!C10</f>
        <v>1588910</v>
      </c>
      <c r="D2010" s="13" t="str">
        <f t="shared" si="30"/>
        <v>Error?</v>
      </c>
    </row>
    <row r="2011" spans="1:4" x14ac:dyDescent="0.2">
      <c r="A2011" s="54">
        <v>1950</v>
      </c>
      <c r="B2011" s="1220">
        <f>'Cap Outlay Deprec 27'!C12</f>
        <v>1326102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36262979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21677110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393486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22070596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57627</v>
      </c>
      <c r="D2022" s="13" t="str">
        <f t="shared" si="30"/>
        <v>Error?</v>
      </c>
    </row>
    <row r="2023" spans="1:4" x14ac:dyDescent="0.2">
      <c r="A2023" s="54">
        <v>1962</v>
      </c>
      <c r="B2023" s="1220">
        <f>'Cap Outlay Deprec 27'!E12</f>
        <v>114059</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14836185</v>
      </c>
      <c r="C2025" s="13" t="s">
        <v>652</v>
      </c>
      <c r="D2025" s="13" t="str">
        <f t="shared" si="30"/>
        <v>Error?</v>
      </c>
    </row>
    <row r="2026" spans="1:4" x14ac:dyDescent="0.2">
      <c r="A2026" s="54">
        <v>1965</v>
      </c>
      <c r="B2026" s="1220">
        <f>'Cap Outlay Deprec 27'!F5</f>
        <v>491080</v>
      </c>
      <c r="C2026" s="13" t="s">
        <v>652</v>
      </c>
      <c r="D2026" s="13" t="str">
        <f t="shared" si="30"/>
        <v>Error?</v>
      </c>
    </row>
    <row r="2027" spans="1:4" x14ac:dyDescent="0.2">
      <c r="A2027" s="54">
        <v>1966</v>
      </c>
      <c r="B2027" s="1220">
        <f>'Cap Outlay Deprec 27'!F8</f>
        <v>39869498</v>
      </c>
      <c r="C2027" s="13" t="s">
        <v>652</v>
      </c>
      <c r="D2027" s="13" t="str">
        <f t="shared" si="30"/>
        <v>Error?</v>
      </c>
    </row>
    <row r="2028" spans="1:4" x14ac:dyDescent="0.2">
      <c r="A2028" s="54">
        <v>1967</v>
      </c>
      <c r="B2028" s="1220">
        <f>'Cap Outlay Deprec 27'!F10</f>
        <v>1531283</v>
      </c>
      <c r="C2028" s="13" t="s">
        <v>652</v>
      </c>
      <c r="D2028" s="13" t="str">
        <f t="shared" si="30"/>
        <v>Error?</v>
      </c>
    </row>
    <row r="2029" spans="1:4" x14ac:dyDescent="0.2">
      <c r="A2029" s="54">
        <v>1968</v>
      </c>
      <c r="B2029" s="1220">
        <f>'Cap Outlay Deprec 27'!F12</f>
        <v>1605529</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43497390</v>
      </c>
      <c r="C2031" s="13" t="s">
        <v>652</v>
      </c>
      <c r="D2031" s="13" t="str">
        <f t="shared" si="30"/>
        <v>Error?</v>
      </c>
    </row>
    <row r="2032" spans="1:4" x14ac:dyDescent="0.2">
      <c r="A2032" s="82">
        <v>1971</v>
      </c>
      <c r="D2032" s="13" t="str">
        <f t="shared" si="30"/>
        <v>OK</v>
      </c>
    </row>
    <row r="2033" spans="1:4" x14ac:dyDescent="0.2">
      <c r="A2033" s="54">
        <v>1972</v>
      </c>
      <c r="B2033" s="1220">
        <f>'Cap Outlay Deprec 27'!H8</f>
        <v>4833163</v>
      </c>
      <c r="D2033" s="13" t="str">
        <f t="shared" si="30"/>
        <v>Error?</v>
      </c>
    </row>
    <row r="2034" spans="1:4" x14ac:dyDescent="0.2">
      <c r="A2034" s="54">
        <v>1973</v>
      </c>
      <c r="B2034" s="1220">
        <f>'Cap Outlay Deprec 27'!H10</f>
        <v>802566</v>
      </c>
      <c r="D2034" s="13" t="str">
        <f t="shared" si="30"/>
        <v>Error?</v>
      </c>
    </row>
    <row r="2035" spans="1:4" x14ac:dyDescent="0.2">
      <c r="A2035" s="54">
        <v>1974</v>
      </c>
      <c r="B2035" s="1220">
        <f>'Cap Outlay Deprec 27'!H12</f>
        <v>692978</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6328707</v>
      </c>
      <c r="C2037" s="13" t="s">
        <v>652</v>
      </c>
      <c r="D2037" s="13" t="str">
        <f t="shared" si="30"/>
        <v>Error?</v>
      </c>
    </row>
    <row r="2038" spans="1:4" x14ac:dyDescent="0.2">
      <c r="A2038" s="82">
        <v>1977</v>
      </c>
      <c r="D2038" s="13" t="str">
        <f t="shared" si="30"/>
        <v>OK</v>
      </c>
    </row>
    <row r="2039" spans="1:4" x14ac:dyDescent="0.2">
      <c r="A2039" s="54">
        <v>1978</v>
      </c>
      <c r="B2039" s="1220">
        <f>'Cap Outlay Deprec 27'!I8</f>
        <v>376178</v>
      </c>
      <c r="D2039" s="13" t="str">
        <f t="shared" si="30"/>
        <v>Error?</v>
      </c>
    </row>
    <row r="2040" spans="1:4" x14ac:dyDescent="0.2">
      <c r="A2040" s="54">
        <v>1979</v>
      </c>
      <c r="B2040" s="1220">
        <f>'Cap Outlay Deprec 27'!I10</f>
        <v>76556</v>
      </c>
      <c r="D2040" s="13" t="str">
        <f t="shared" si="30"/>
        <v>Error?</v>
      </c>
    </row>
    <row r="2041" spans="1:4" x14ac:dyDescent="0.2">
      <c r="A2041" s="54">
        <v>1980</v>
      </c>
      <c r="B2041" s="1220">
        <f>'Cap Outlay Deprec 27'!I12</f>
        <v>133320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586054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57627</v>
      </c>
      <c r="D2046" s="13" t="str">
        <f t="shared" si="30"/>
        <v>Error?</v>
      </c>
    </row>
    <row r="2047" spans="1:4" x14ac:dyDescent="0.2">
      <c r="A2047" s="54">
        <v>1986</v>
      </c>
      <c r="B2047" s="1220">
        <f>'Cap Outlay Deprec 27'!J12</f>
        <v>114059</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171686</v>
      </c>
      <c r="C2049" s="13" t="s">
        <v>652</v>
      </c>
      <c r="D2049" s="13" t="str">
        <f t="shared" si="31"/>
        <v>Error?</v>
      </c>
    </row>
    <row r="2050" spans="1:4" x14ac:dyDescent="0.2">
      <c r="A2050" s="82">
        <v>1989</v>
      </c>
      <c r="D2050" s="13" t="str">
        <f t="shared" si="31"/>
        <v>OK</v>
      </c>
    </row>
    <row r="2051" spans="1:4" x14ac:dyDescent="0.2">
      <c r="A2051" s="54">
        <v>1990</v>
      </c>
      <c r="B2051" s="1220">
        <f>'Cap Outlay Deprec 27'!K8</f>
        <v>5209341</v>
      </c>
      <c r="C2051" s="13" t="s">
        <v>652</v>
      </c>
      <c r="D2051" s="13" t="str">
        <f t="shared" si="31"/>
        <v>Error?</v>
      </c>
    </row>
    <row r="2052" spans="1:4" x14ac:dyDescent="0.2">
      <c r="A2052" s="54">
        <v>1991</v>
      </c>
      <c r="B2052" s="1220">
        <f>'Cap Outlay Deprec 27'!K10</f>
        <v>821495</v>
      </c>
      <c r="C2052" s="13" t="s">
        <v>652</v>
      </c>
      <c r="D2052" s="13" t="str">
        <f t="shared" si="31"/>
        <v>Error?</v>
      </c>
    </row>
    <row r="2053" spans="1:4" x14ac:dyDescent="0.2">
      <c r="A2053" s="54">
        <v>1992</v>
      </c>
      <c r="B2053" s="1220">
        <f>'Cap Outlay Deprec 27'!K12</f>
        <v>712239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6743075</v>
      </c>
      <c r="C2055" s="13" t="s">
        <v>652</v>
      </c>
      <c r="D2055" s="13" t="str">
        <f t="shared" si="31"/>
        <v>Error?</v>
      </c>
    </row>
    <row r="2056" spans="1:4" x14ac:dyDescent="0.2">
      <c r="A2056" s="54">
        <v>1995</v>
      </c>
      <c r="B2056" s="1220">
        <f>'Cap Outlay Deprec 27'!L5</f>
        <v>491080</v>
      </c>
      <c r="C2056" s="13" t="s">
        <v>652</v>
      </c>
      <c r="D2056" s="13" t="str">
        <f t="shared" si="31"/>
        <v>Error?</v>
      </c>
    </row>
    <row r="2057" spans="1:4" x14ac:dyDescent="0.2">
      <c r="A2057" s="54">
        <v>1996</v>
      </c>
      <c r="B2057" s="1220">
        <f>'Cap Outlay Deprec 27'!L8</f>
        <v>34660157</v>
      </c>
      <c r="C2057" s="13" t="s">
        <v>652</v>
      </c>
      <c r="D2057" s="13" t="str">
        <f t="shared" si="31"/>
        <v>Error?</v>
      </c>
    </row>
    <row r="2058" spans="1:4" x14ac:dyDescent="0.2">
      <c r="A2058" s="54">
        <v>1997</v>
      </c>
      <c r="B2058" s="1220">
        <f>'Cap Outlay Deprec 27'!L10</f>
        <v>709788</v>
      </c>
      <c r="C2058" s="13" t="s">
        <v>652</v>
      </c>
      <c r="D2058" s="13" t="str">
        <f t="shared" si="31"/>
        <v>Error?</v>
      </c>
    </row>
    <row r="2059" spans="1:4" x14ac:dyDescent="0.2">
      <c r="A2059" s="54">
        <v>1998</v>
      </c>
      <c r="B2059" s="1220">
        <f>'Cap Outlay Deprec 27'!L12</f>
        <v>893290</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36754315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203725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203725</v>
      </c>
      <c r="C2088" s="13" t="s">
        <v>652</v>
      </c>
      <c r="D2088" s="13" t="str">
        <f t="shared" si="31"/>
        <v>Error?</v>
      </c>
    </row>
    <row r="2089" spans="1:4" x14ac:dyDescent="0.2">
      <c r="A2089" s="54">
        <v>2028</v>
      </c>
      <c r="B2089" s="1220">
        <f>'Expenditures 15-22'!K92</f>
        <v>1383936</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452989</v>
      </c>
      <c r="D2435" s="13" t="str">
        <f t="shared" si="37"/>
        <v>Error?</v>
      </c>
    </row>
    <row r="2436" spans="1:4" x14ac:dyDescent="0.2">
      <c r="A2436" s="82">
        <v>2375</v>
      </c>
      <c r="D2436" s="13" t="str">
        <f t="shared" si="37"/>
        <v>OK</v>
      </c>
    </row>
    <row r="2437" spans="1:4" x14ac:dyDescent="0.2">
      <c r="A2437" s="54">
        <v>2376</v>
      </c>
      <c r="B2437" s="1220">
        <f>'Assets-Liab 5-6'!D38</f>
        <v>234916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703435</v>
      </c>
      <c r="D2475" s="13" t="str">
        <f t="shared" si="37"/>
        <v>Error?</v>
      </c>
    </row>
    <row r="2476" spans="1:4" x14ac:dyDescent="0.2">
      <c r="A2476" s="82">
        <v>2415</v>
      </c>
      <c r="D2476" s="13" t="str">
        <f t="shared" si="37"/>
        <v>OK</v>
      </c>
    </row>
    <row r="2477" spans="1:4" x14ac:dyDescent="0.2">
      <c r="A2477" s="54">
        <v>2416</v>
      </c>
      <c r="B2477" s="1220">
        <f>'Assets-Liab 5-6'!G38</f>
        <v>243612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3348801</v>
      </c>
      <c r="C2551" s="13" t="s">
        <v>652</v>
      </c>
      <c r="D2551" s="13" t="str">
        <f t="shared" si="38"/>
        <v>Error?</v>
      </c>
    </row>
    <row r="2552" spans="1:4" x14ac:dyDescent="0.2">
      <c r="A2552" s="82">
        <v>2491</v>
      </c>
      <c r="D2552" s="13" t="str">
        <f t="shared" si="38"/>
        <v>OK</v>
      </c>
    </row>
    <row r="2553" spans="1:4" x14ac:dyDescent="0.2">
      <c r="A2553" s="54">
        <v>2492</v>
      </c>
      <c r="B2553" s="1220">
        <f>'Acct Summary 7-8'!C6</f>
        <v>3577378</v>
      </c>
      <c r="C2553" s="13" t="s">
        <v>652</v>
      </c>
      <c r="D2553" s="13" t="str">
        <f t="shared" si="38"/>
        <v>Error?</v>
      </c>
    </row>
    <row r="2554" spans="1:4" x14ac:dyDescent="0.2">
      <c r="A2554" s="54">
        <v>2493</v>
      </c>
      <c r="B2554" s="1220">
        <f>'Acct Summary 7-8'!C7</f>
        <v>1683662</v>
      </c>
      <c r="C2554" s="13" t="s">
        <v>652</v>
      </c>
      <c r="D2554" s="13" t="str">
        <f t="shared" si="38"/>
        <v>Error?</v>
      </c>
    </row>
    <row r="2555" spans="1:4" x14ac:dyDescent="0.2">
      <c r="A2555" s="54">
        <v>2494</v>
      </c>
      <c r="B2555" s="1220">
        <f>'Acct Summary 7-8'!C8</f>
        <v>8609841</v>
      </c>
      <c r="C2555" s="13" t="s">
        <v>652</v>
      </c>
      <c r="D2555" s="13" t="str">
        <f t="shared" si="38"/>
        <v>Error?</v>
      </c>
    </row>
    <row r="2556" spans="1:4" x14ac:dyDescent="0.2">
      <c r="A2556" s="54">
        <v>2495</v>
      </c>
      <c r="B2556" s="1220">
        <f>'Acct Summary 7-8'!C12</f>
        <v>5570074</v>
      </c>
      <c r="C2556" s="13" t="s">
        <v>652</v>
      </c>
      <c r="D2556" s="13" t="str">
        <f t="shared" si="38"/>
        <v>Error?</v>
      </c>
    </row>
    <row r="2557" spans="1:4" x14ac:dyDescent="0.2">
      <c r="A2557" s="54">
        <v>2496</v>
      </c>
      <c r="B2557" s="1220">
        <f>'Acct Summary 7-8'!C13</f>
        <v>3078621</v>
      </c>
      <c r="C2557" s="13" t="s">
        <v>652</v>
      </c>
      <c r="D2557" s="13" t="str">
        <f t="shared" si="38"/>
        <v>Error?</v>
      </c>
    </row>
    <row r="2558" spans="1:4" x14ac:dyDescent="0.2">
      <c r="A2558" s="54">
        <v>2497</v>
      </c>
      <c r="B2558" s="1220">
        <f>'Acct Summary 7-8'!C14</f>
        <v>60780</v>
      </c>
      <c r="C2558" s="13" t="s">
        <v>652</v>
      </c>
      <c r="D2558" s="13" t="str">
        <f t="shared" si="38"/>
        <v>Error?</v>
      </c>
    </row>
    <row r="2559" spans="1:4" x14ac:dyDescent="0.2">
      <c r="A2559" s="54">
        <v>2498</v>
      </c>
      <c r="B2559" s="1220">
        <f>'Acct Summary 7-8'!C15</f>
        <v>1587661</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10297136</v>
      </c>
      <c r="C2561" s="13" t="s">
        <v>652</v>
      </c>
      <c r="D2561" s="13" t="str">
        <f t="shared" si="39"/>
        <v>Error?</v>
      </c>
    </row>
    <row r="2562" spans="1:4" x14ac:dyDescent="0.2">
      <c r="A2562" s="54">
        <v>2501</v>
      </c>
      <c r="B2562" s="1220">
        <f>'Acct Summary 7-8'!C20</f>
        <v>-1687295</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460649</v>
      </c>
      <c r="C2564" s="13" t="s">
        <v>652</v>
      </c>
      <c r="D2564" s="13" t="str">
        <f t="shared" si="39"/>
        <v>Error?</v>
      </c>
    </row>
    <row r="2565" spans="1:4" x14ac:dyDescent="0.2">
      <c r="A2565" s="82">
        <v>2504</v>
      </c>
      <c r="D2565" s="13" t="str">
        <f t="shared" si="39"/>
        <v>OK</v>
      </c>
    </row>
    <row r="2566" spans="1:4" x14ac:dyDescent="0.2">
      <c r="A2566" s="54">
        <v>2505</v>
      </c>
      <c r="B2566" s="1220">
        <f>'Acct Summary 7-8'!D6</f>
        <v>731040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1191689</v>
      </c>
      <c r="C2568" s="13" t="s">
        <v>652</v>
      </c>
      <c r="D2568" s="13" t="str">
        <f t="shared" si="39"/>
        <v>Error?</v>
      </c>
    </row>
    <row r="2569" spans="1:4" x14ac:dyDescent="0.2">
      <c r="A2569" s="54">
        <v>2508</v>
      </c>
      <c r="B2569" s="1220">
        <f>'Acct Summary 7-8'!D13</f>
        <v>1005261</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1005261</v>
      </c>
      <c r="C2573" s="13" t="s">
        <v>652</v>
      </c>
      <c r="D2573" s="13" t="str">
        <f t="shared" si="39"/>
        <v>Error?</v>
      </c>
    </row>
    <row r="2574" spans="1:4" x14ac:dyDescent="0.2">
      <c r="A2574" s="54">
        <v>2513</v>
      </c>
      <c r="B2574" s="1220">
        <f>'Acct Summary 7-8'!D20</f>
        <v>186428</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1442801</v>
      </c>
      <c r="C2591" s="13" t="s">
        <v>652</v>
      </c>
      <c r="D2591" s="13" t="str">
        <f t="shared" si="39"/>
        <v>Error?</v>
      </c>
    </row>
    <row r="2592" spans="1:4" x14ac:dyDescent="0.2">
      <c r="A2592" s="82">
        <v>2531</v>
      </c>
      <c r="D2592" s="13" t="str">
        <f t="shared" si="39"/>
        <v>OK</v>
      </c>
    </row>
    <row r="2593" spans="1:4" x14ac:dyDescent="0.2">
      <c r="A2593" s="54">
        <v>2532</v>
      </c>
      <c r="B2593" s="1220">
        <f>'Acct Summary 7-8'!F6</f>
        <v>217216</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1660017</v>
      </c>
      <c r="C2595" s="13" t="s">
        <v>652</v>
      </c>
      <c r="D2595" s="13" t="str">
        <f t="shared" si="39"/>
        <v>Error?</v>
      </c>
    </row>
    <row r="2596" spans="1:4" x14ac:dyDescent="0.2">
      <c r="A2596" s="54">
        <v>2535</v>
      </c>
      <c r="B2596" s="1220">
        <f>'Acct Summary 7-8'!F13</f>
        <v>509485</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509485</v>
      </c>
      <c r="C2600" s="13" t="s">
        <v>652</v>
      </c>
      <c r="D2600" s="13" t="str">
        <f t="shared" si="39"/>
        <v>Error?</v>
      </c>
    </row>
    <row r="2601" spans="1:4" x14ac:dyDescent="0.2">
      <c r="A2601" s="54">
        <v>2540</v>
      </c>
      <c r="B2601" s="1220">
        <f>'Acct Summary 7-8'!F20</f>
        <v>1150532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190702</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190702</v>
      </c>
      <c r="C2606" s="13" t="s">
        <v>652</v>
      </c>
      <c r="D2606" s="13" t="str">
        <f t="shared" si="39"/>
        <v>Error?</v>
      </c>
    </row>
    <row r="2607" spans="1:4" x14ac:dyDescent="0.2">
      <c r="A2607" s="54">
        <v>2546</v>
      </c>
      <c r="B2607" s="1220">
        <f>'Acct Summary 7-8'!G12</f>
        <v>113245</v>
      </c>
      <c r="C2607" s="13" t="s">
        <v>652</v>
      </c>
      <c r="D2607" s="13" t="str">
        <f t="shared" si="39"/>
        <v>Error?</v>
      </c>
    </row>
    <row r="2608" spans="1:4" x14ac:dyDescent="0.2">
      <c r="A2608" s="54">
        <v>2547</v>
      </c>
      <c r="B2608" s="1220">
        <f>'Acct Summary 7-8'!G13</f>
        <v>203168</v>
      </c>
      <c r="C2608" s="13" t="s">
        <v>652</v>
      </c>
      <c r="D2608" s="13" t="str">
        <f t="shared" si="39"/>
        <v>Error?</v>
      </c>
    </row>
    <row r="2609" spans="1:4" x14ac:dyDescent="0.2">
      <c r="A2609" s="54">
        <v>2548</v>
      </c>
      <c r="B2609" s="1220">
        <f>'Acct Summary 7-8'!G14</f>
        <v>5581</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321994</v>
      </c>
      <c r="C2612" s="13" t="s">
        <v>652</v>
      </c>
      <c r="D2612" s="13" t="str">
        <f t="shared" si="39"/>
        <v>Error?</v>
      </c>
    </row>
    <row r="2613" spans="1:4" x14ac:dyDescent="0.2">
      <c r="A2613" s="54">
        <v>2552</v>
      </c>
      <c r="B2613" s="1220">
        <f>'Acct Summary 7-8'!G20</f>
        <v>-131292</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1239663</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1239663</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1491939</v>
      </c>
      <c r="C2634" s="13" t="s">
        <v>652</v>
      </c>
      <c r="D2634" s="13" t="str">
        <f t="shared" si="40"/>
        <v>Error?</v>
      </c>
    </row>
    <row r="2635" spans="1:4" x14ac:dyDescent="0.2">
      <c r="A2635" s="54">
        <v>2574</v>
      </c>
      <c r="B2635" s="1220">
        <f>'Acct Summary 7-8'!E17</f>
        <v>1491939</v>
      </c>
      <c r="C2635" s="13" t="s">
        <v>652</v>
      </c>
      <c r="D2635" s="13" t="str">
        <f t="shared" si="40"/>
        <v>Error?</v>
      </c>
    </row>
    <row r="2636" spans="1:4" x14ac:dyDescent="0.2">
      <c r="A2636" s="54">
        <v>2575</v>
      </c>
      <c r="B2636" s="1220">
        <f>'Acct Summary 7-8'!E20</f>
        <v>-252276</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2409</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2409</v>
      </c>
      <c r="C2658" s="13" t="s">
        <v>652</v>
      </c>
      <c r="D2658" s="13" t="str">
        <f t="shared" si="40"/>
        <v>Error?</v>
      </c>
    </row>
    <row r="2659" spans="1:4" x14ac:dyDescent="0.2">
      <c r="A2659" s="54">
        <v>2598</v>
      </c>
      <c r="B2659" s="1220">
        <f>'Acct Summary 7-8'!H13</f>
        <v>7217400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7217400</v>
      </c>
      <c r="C2661" s="13" t="s">
        <v>652</v>
      </c>
      <c r="D2661" s="13" t="str">
        <f t="shared" si="40"/>
        <v>Error?</v>
      </c>
    </row>
    <row r="2662" spans="1:4" x14ac:dyDescent="0.2">
      <c r="A2662" s="54">
        <v>2601</v>
      </c>
      <c r="B2662" s="1220">
        <f>'Acct Summary 7-8'!H20</f>
        <v>-7214991</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180568</v>
      </c>
      <c r="D2718" s="13" t="str">
        <f t="shared" si="41"/>
        <v>Error?</v>
      </c>
    </row>
    <row r="2719" spans="1:4" x14ac:dyDescent="0.2">
      <c r="A2719" s="54">
        <v>2658</v>
      </c>
      <c r="B2719" s="1220">
        <f>'Expenditures 15-22'!D51</f>
        <v>44695</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3850</v>
      </c>
      <c r="D2721" s="13" t="str">
        <f t="shared" si="41"/>
        <v>Error?</v>
      </c>
    </row>
    <row r="2722" spans="1:4" x14ac:dyDescent="0.2">
      <c r="A2722" s="54">
        <v>2661</v>
      </c>
      <c r="B2722" s="1220">
        <f>'Expenditures 15-22'!G51</f>
        <v>3897</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233010</v>
      </c>
      <c r="C2724" s="13" t="s">
        <v>652</v>
      </c>
      <c r="D2724" s="13" t="str">
        <f t="shared" si="41"/>
        <v>Error?</v>
      </c>
    </row>
    <row r="2725" spans="1:4" x14ac:dyDescent="0.2">
      <c r="A2725" s="54">
        <v>2664</v>
      </c>
      <c r="B2725" s="1220">
        <f>'Expenditures 15-22'!D241</f>
        <v>4225</v>
      </c>
      <c r="D2725" s="13" t="str">
        <f t="shared" si="41"/>
        <v>Error?</v>
      </c>
    </row>
    <row r="2726" spans="1:4" x14ac:dyDescent="0.2">
      <c r="A2726" s="54">
        <v>2665</v>
      </c>
      <c r="B2726" s="1220">
        <f>'Expenditures 15-22'!K241</f>
        <v>4225</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1862610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14380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1862610</v>
      </c>
      <c r="D2912" s="13" t="str">
        <f t="shared" si="44"/>
        <v>Error?</v>
      </c>
    </row>
    <row r="2913" spans="1:4" x14ac:dyDescent="0.2">
      <c r="A2913" s="54">
        <v>2852</v>
      </c>
      <c r="B2913" s="1220">
        <f>'Assets-Liab 5-6'!I41</f>
        <v>1862610</v>
      </c>
      <c r="C2913" s="13" t="s">
        <v>652</v>
      </c>
      <c r="D2913" s="13" t="str">
        <f t="shared" si="44"/>
        <v>Error?</v>
      </c>
    </row>
    <row r="2914" spans="1:4" x14ac:dyDescent="0.2">
      <c r="A2914" s="54">
        <v>2853</v>
      </c>
      <c r="B2914" s="1220">
        <f>'Assets-Liab 5-6'!L33</f>
        <v>14380</v>
      </c>
      <c r="D2914" s="13" t="str">
        <f t="shared" si="44"/>
        <v>Error?</v>
      </c>
    </row>
    <row r="2915" spans="1:4" x14ac:dyDescent="0.2">
      <c r="A2915" s="82">
        <v>2854</v>
      </c>
      <c r="D2915" s="13" t="str">
        <f t="shared" si="44"/>
        <v>OK</v>
      </c>
    </row>
    <row r="2916" spans="1:4" x14ac:dyDescent="0.2">
      <c r="A2916" s="54">
        <v>2855</v>
      </c>
      <c r="B2916" s="1220">
        <f>'Assets-Liab 5-6'!L34</f>
        <v>14380</v>
      </c>
      <c r="C2916" s="13" t="s">
        <v>652</v>
      </c>
      <c r="D2916" s="13" t="str">
        <f t="shared" si="44"/>
        <v>Error?</v>
      </c>
    </row>
    <row r="2917" spans="1:4" x14ac:dyDescent="0.2">
      <c r="A2917" s="54">
        <v>2856</v>
      </c>
      <c r="B2917" s="1220">
        <f>'Assets-Liab 5-6'!L41</f>
        <v>14380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197601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6124</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197601</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6124</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48992</v>
      </c>
      <c r="C3225" s="13" t="s">
        <v>652</v>
      </c>
      <c r="D3225" s="13" t="str">
        <f t="shared" si="49"/>
        <v>Error?</v>
      </c>
    </row>
    <row r="3226" spans="1:4" x14ac:dyDescent="0.2">
      <c r="A3226" s="54">
        <v>3165</v>
      </c>
      <c r="B3226" s="1220">
        <f>'Acct Summary 7-8'!I8</f>
        <v>48992</v>
      </c>
      <c r="C3226" s="13" t="s">
        <v>652</v>
      </c>
      <c r="D3226" s="13" t="str">
        <f t="shared" si="49"/>
        <v>Error?</v>
      </c>
    </row>
    <row r="3227" spans="1:4" x14ac:dyDescent="0.2">
      <c r="A3227" s="54">
        <v>3166</v>
      </c>
      <c r="B3227" s="1220">
        <f>'Acct Summary 7-8'!I20</f>
        <v>48992</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1800000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1800000</v>
      </c>
      <c r="C3232" s="13" t="s">
        <v>652</v>
      </c>
      <c r="D3232" s="13" t="str">
        <f t="shared" si="49"/>
        <v>Error?</v>
      </c>
    </row>
    <row r="3233" spans="1:4" x14ac:dyDescent="0.2">
      <c r="A3233" s="54">
        <v>3172</v>
      </c>
      <c r="B3233" s="1220">
        <f>'Acct Summary 7-8'!C78</f>
        <v>112705</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0</v>
      </c>
      <c r="C3238" s="13" t="s">
        <v>652</v>
      </c>
      <c r="D3238" s="13" t="str">
        <f t="shared" si="49"/>
        <v>Error?</v>
      </c>
    </row>
    <row r="3239" spans="1:4" x14ac:dyDescent="0.2">
      <c r="A3239" s="54">
        <v>3178</v>
      </c>
      <c r="B3239" s="1220">
        <f>'Acct Summary 7-8'!D78</f>
        <v>186428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1800000</v>
      </c>
      <c r="C3254" s="13" t="s">
        <v>652</v>
      </c>
      <c r="D3254" s="13" t="str">
        <f t="shared" si="49"/>
        <v>Error?</v>
      </c>
    </row>
    <row r="3255" spans="1:4" x14ac:dyDescent="0.2">
      <c r="A3255" s="54">
        <v>3194</v>
      </c>
      <c r="B3255" s="1220">
        <f>'Acct Summary 7-8'!F77</f>
        <v>-1800000</v>
      </c>
      <c r="C3255" s="13" t="s">
        <v>652</v>
      </c>
      <c r="D3255" s="13" t="str">
        <f t="shared" si="49"/>
        <v>Error?</v>
      </c>
    </row>
    <row r="3256" spans="1:4" x14ac:dyDescent="0.2">
      <c r="A3256" s="54">
        <v>3195</v>
      </c>
      <c r="B3256" s="1220">
        <f>'Acct Summary 7-8'!F78</f>
        <v>-649468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-131292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4001488</v>
      </c>
      <c r="D3273" s="13" t="str">
        <f t="shared" si="50"/>
        <v>Error?</v>
      </c>
    </row>
    <row r="3274" spans="1:4" x14ac:dyDescent="0.2">
      <c r="A3274" s="54">
        <v>3213</v>
      </c>
      <c r="B3274" s="1220">
        <f>'Acct Summary 7-8'!E44</f>
        <v>4001488</v>
      </c>
      <c r="C3274" s="13" t="s">
        <v>652</v>
      </c>
      <c r="D3274" s="13" t="str">
        <f t="shared" si="50"/>
        <v>Error?</v>
      </c>
    </row>
    <row r="3275" spans="1:4" x14ac:dyDescent="0.2">
      <c r="A3275" s="54">
        <v>3214</v>
      </c>
      <c r="B3275" s="1220">
        <f>'Acct Summary 7-8'!E75</f>
        <v>5051737</v>
      </c>
      <c r="D3275" s="13" t="str">
        <f t="shared" si="50"/>
        <v>Error?</v>
      </c>
    </row>
    <row r="3276" spans="1:4" x14ac:dyDescent="0.2">
      <c r="A3276" s="54">
        <v>3215</v>
      </c>
      <c r="B3276" s="1220">
        <f>'Acct Summary 7-8'!E76</f>
        <v>5051737</v>
      </c>
      <c r="C3276" s="13" t="s">
        <v>652</v>
      </c>
      <c r="D3276" s="13" t="str">
        <f t="shared" si="50"/>
        <v>Error?</v>
      </c>
    </row>
    <row r="3277" spans="1:4" x14ac:dyDescent="0.2">
      <c r="A3277" s="54">
        <v>3216</v>
      </c>
      <c r="B3277" s="1220">
        <f>'Acct Summary 7-8'!E77</f>
        <v>-1050249</v>
      </c>
      <c r="C3277" s="13" t="s">
        <v>652</v>
      </c>
      <c r="D3277" s="13" t="str">
        <f t="shared" si="50"/>
        <v>Error?</v>
      </c>
    </row>
    <row r="3278" spans="1:4" x14ac:dyDescent="0.2">
      <c r="A3278" s="54">
        <v>3217</v>
      </c>
      <c r="B3278" s="1220">
        <f>'Acct Summary 7-8'!E78</f>
        <v>-1302525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7296274</v>
      </c>
      <c r="C3296" s="13" t="s">
        <v>652</v>
      </c>
      <c r="D3296" s="13" t="str">
        <f t="shared" si="50"/>
        <v>Error?</v>
      </c>
    </row>
    <row r="3297" spans="1:4" x14ac:dyDescent="0.2">
      <c r="A3297" s="54">
        <v>3236</v>
      </c>
      <c r="B3297" s="1220">
        <f>'Acct Summary 7-8'!H75</f>
        <v>4218445</v>
      </c>
      <c r="D3297" s="13" t="str">
        <f t="shared" si="50"/>
        <v>Error?</v>
      </c>
    </row>
    <row r="3298" spans="1:4" x14ac:dyDescent="0.2">
      <c r="A3298" s="54">
        <v>3237</v>
      </c>
      <c r="B3298" s="1220">
        <f>'Acct Summary 7-8'!H76</f>
        <v>4218445</v>
      </c>
      <c r="C3298" s="13" t="s">
        <v>652</v>
      </c>
      <c r="D3298" s="13" t="str">
        <f t="shared" si="50"/>
        <v>Error?</v>
      </c>
    </row>
    <row r="3299" spans="1:4" x14ac:dyDescent="0.2">
      <c r="A3299" s="54">
        <v>3238</v>
      </c>
      <c r="B3299" s="1220">
        <f>'Acct Summary 7-8'!H77</f>
        <v>3077829</v>
      </c>
      <c r="C3299" s="13" t="s">
        <v>652</v>
      </c>
      <c r="D3299" s="13" t="str">
        <f t="shared" si="50"/>
        <v>Error?</v>
      </c>
    </row>
    <row r="3300" spans="1:4" x14ac:dyDescent="0.2">
      <c r="A3300" s="54">
        <v>3239</v>
      </c>
      <c r="B3300" s="1220">
        <f>'Acct Summary 7-8'!H78</f>
        <v>-4137162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48992</v>
      </c>
      <c r="C3320" s="13" t="s">
        <v>652</v>
      </c>
      <c r="D3320" s="13" t="str">
        <f t="shared" si="50"/>
        <v>Error?</v>
      </c>
    </row>
    <row r="3321" spans="1:4" x14ac:dyDescent="0.2">
      <c r="A3321" s="54">
        <v>3260</v>
      </c>
      <c r="B3321" s="1220">
        <f>'Acct Summary 7-8'!I79</f>
        <v>1813618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1862610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689258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134579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121694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16028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961559</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57096</v>
      </c>
      <c r="D3387" s="13" t="str">
        <f t="shared" si="51"/>
        <v>Error?</v>
      </c>
    </row>
    <row r="3388" spans="1:4" x14ac:dyDescent="0.2">
      <c r="A3388" s="54">
        <v>3327</v>
      </c>
      <c r="B3388" s="1220">
        <f>'Expenditures 15-22'!D211</f>
        <v>45836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57096</v>
      </c>
      <c r="C3390" s="13" t="s">
        <v>652</v>
      </c>
      <c r="D3390" s="13" t="str">
        <f t="shared" si="51"/>
        <v>Error?</v>
      </c>
    </row>
    <row r="3391" spans="1:4" x14ac:dyDescent="0.2">
      <c r="A3391" s="54">
        <v>3330</v>
      </c>
      <c r="B3391" s="1220">
        <f>'Expenditures 15-22'!K211</f>
        <v>45836</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1074723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234916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232202</v>
      </c>
      <c r="D3417" s="13" t="str">
        <f t="shared" si="52"/>
        <v>Error?</v>
      </c>
    </row>
    <row r="3418" spans="1:4" x14ac:dyDescent="0.2">
      <c r="A3418" s="82">
        <v>3357</v>
      </c>
      <c r="D3418" s="13" t="str">
        <f t="shared" si="52"/>
        <v>OK</v>
      </c>
    </row>
    <row r="3419" spans="1:4" x14ac:dyDescent="0.2">
      <c r="A3419" s="54">
        <v>3358</v>
      </c>
      <c r="B3419" s="1220">
        <f>'Assets-Liab 5-6'!F4</f>
        <v>983435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280600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40928</v>
      </c>
      <c r="D3425" s="13" t="str">
        <f t="shared" si="52"/>
        <v>Error?</v>
      </c>
    </row>
    <row r="3426" spans="1:4" x14ac:dyDescent="0.2">
      <c r="A3426" s="82">
        <v>3365</v>
      </c>
      <c r="D3426" s="13" t="str">
        <f t="shared" si="52"/>
        <v>OK</v>
      </c>
    </row>
    <row r="3427" spans="1:4" x14ac:dyDescent="0.2">
      <c r="A3427" s="54">
        <v>3366</v>
      </c>
      <c r="B3427" s="1220">
        <f>'Assets-Liab 5-6'!I4</f>
        <v>992610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14380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79308</v>
      </c>
      <c r="C3446" s="13" t="s">
        <v>652</v>
      </c>
      <c r="D3446" s="13" t="str">
        <f t="shared" si="52"/>
        <v>Error?</v>
      </c>
    </row>
    <row r="3447" spans="1:4" x14ac:dyDescent="0.2">
      <c r="A3447" s="54">
        <v>3386</v>
      </c>
      <c r="B3447" s="1220">
        <f>'Tax Sched 24'!D16</f>
        <v>28944</v>
      </c>
      <c r="C3447" s="13" t="s">
        <v>652</v>
      </c>
      <c r="D3447" s="13" t="str">
        <f t="shared" si="52"/>
        <v>Error?</v>
      </c>
    </row>
    <row r="3448" spans="1:4" x14ac:dyDescent="0.2">
      <c r="A3448" s="54">
        <v>3387</v>
      </c>
      <c r="B3448" s="1220">
        <f>'Tax Sched 24'!C16</f>
        <v>50364</v>
      </c>
      <c r="D3448" s="13" t="str">
        <f t="shared" si="52"/>
        <v>Error?</v>
      </c>
    </row>
    <row r="3449" spans="1:4" x14ac:dyDescent="0.2">
      <c r="A3449" s="54">
        <v>3388</v>
      </c>
      <c r="B3449" s="1220">
        <f>'Tax Sched 24'!F16</f>
        <v>70126</v>
      </c>
      <c r="C3449" s="13" t="s">
        <v>652</v>
      </c>
      <c r="D3449" s="13" t="str">
        <f t="shared" si="52"/>
        <v>Error?</v>
      </c>
    </row>
    <row r="3450" spans="1:4" x14ac:dyDescent="0.2">
      <c r="A3450" s="54">
        <v>3389</v>
      </c>
      <c r="B3450" s="1220">
        <f>'Tax Sched 24'!E16</f>
        <v>120490</v>
      </c>
      <c r="D3450" s="13" t="str">
        <f t="shared" si="52"/>
        <v>Error?</v>
      </c>
    </row>
    <row r="3451" spans="1:4" x14ac:dyDescent="0.2">
      <c r="A3451" s="54">
        <v>3390</v>
      </c>
      <c r="B3451" s="1220">
        <f>'Cap Outlay Deprec 27'!C15</f>
        <v>14664499</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14664499</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150445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150445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150445</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150445</v>
      </c>
      <c r="C3568" s="13" t="s">
        <v>652</v>
      </c>
      <c r="D3568" s="13" t="str">
        <f t="shared" si="54"/>
        <v>Error?</v>
      </c>
    </row>
    <row r="3569" spans="1:4" x14ac:dyDescent="0.2">
      <c r="A3569" s="54">
        <v>3508</v>
      </c>
      <c r="B3569" s="1220">
        <f>'Acct Summary 7-8'!K4</f>
        <v>72822</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72822</v>
      </c>
      <c r="C3571" s="13" t="s">
        <v>652</v>
      </c>
      <c r="D3571" s="13" t="str">
        <f t="shared" si="54"/>
        <v>Error?</v>
      </c>
    </row>
    <row r="3572" spans="1:4" x14ac:dyDescent="0.2">
      <c r="A3572" s="54">
        <v>3511</v>
      </c>
      <c r="B3572" s="1220">
        <f>'Acct Summary 7-8'!K13</f>
        <v>165195</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165195</v>
      </c>
      <c r="C3575" s="13" t="s">
        <v>652</v>
      </c>
      <c r="D3575" s="13" t="str">
        <f t="shared" si="54"/>
        <v>Error?</v>
      </c>
    </row>
    <row r="3576" spans="1:4" x14ac:dyDescent="0.2">
      <c r="A3576" s="54">
        <v>3515</v>
      </c>
      <c r="B3576" s="1220">
        <f>'Acct Summary 7-8'!K20</f>
        <v>-92373</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-92373</v>
      </c>
      <c r="C3588" s="13" t="s">
        <v>652</v>
      </c>
      <c r="D3588" s="13" t="str">
        <f t="shared" si="55"/>
        <v>Error?</v>
      </c>
    </row>
    <row r="3589" spans="1:4" x14ac:dyDescent="0.2">
      <c r="A3589" s="54">
        <v>3528</v>
      </c>
      <c r="B3589" s="1220">
        <f>'Acct Summary 7-8'!K79</f>
        <v>242818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150445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60915</v>
      </c>
      <c r="D3618" s="13" t="str">
        <f t="shared" si="55"/>
        <v>Error?</v>
      </c>
    </row>
    <row r="3619" spans="1:4" x14ac:dyDescent="0.2">
      <c r="A3619" s="54">
        <v>3558</v>
      </c>
      <c r="B3619" s="1220">
        <f>'Expenditures 15-22'!C339</f>
        <v>60915</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60915</v>
      </c>
      <c r="C3621" s="13" t="s">
        <v>652</v>
      </c>
      <c r="D3621" s="13" t="str">
        <f t="shared" si="55"/>
        <v>Error?</v>
      </c>
    </row>
    <row r="3622" spans="1:4" x14ac:dyDescent="0.2">
      <c r="A3622" s="54">
        <v>3561</v>
      </c>
      <c r="B3622" s="1220">
        <f>'Expenditures 15-22'!C354</f>
        <v>60915</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1000</v>
      </c>
      <c r="D3632" s="13" t="str">
        <f t="shared" si="55"/>
        <v>Error?</v>
      </c>
    </row>
    <row r="3633" spans="1:4" x14ac:dyDescent="0.2">
      <c r="A3633" s="54">
        <v>3572</v>
      </c>
      <c r="B3633" s="1220">
        <f>'Expenditures 15-22'!E339</f>
        <v>1000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1000</v>
      </c>
      <c r="C3635" s="13" t="s">
        <v>652</v>
      </c>
      <c r="D3635" s="13" t="str">
        <f t="shared" si="55"/>
        <v>Error?</v>
      </c>
    </row>
    <row r="3636" spans="1:4" x14ac:dyDescent="0.2">
      <c r="A3636" s="54">
        <v>3575</v>
      </c>
      <c r="B3636" s="1220">
        <f>'Expenditures 15-22'!E354</f>
        <v>1000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78799</v>
      </c>
      <c r="D3639" s="13" t="str">
        <f t="shared" si="55"/>
        <v>Error?</v>
      </c>
    </row>
    <row r="3640" spans="1:4" x14ac:dyDescent="0.2">
      <c r="A3640" s="54">
        <v>3579</v>
      </c>
      <c r="B3640" s="1220">
        <f>'Expenditures 15-22'!F339</f>
        <v>78799</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78799</v>
      </c>
      <c r="C3642" s="13" t="s">
        <v>652</v>
      </c>
      <c r="D3642" s="13" t="str">
        <f t="shared" si="55"/>
        <v>Error?</v>
      </c>
    </row>
    <row r="3643" spans="1:4" x14ac:dyDescent="0.2">
      <c r="A3643" s="54">
        <v>3582</v>
      </c>
      <c r="B3643" s="1220">
        <f>'Expenditures 15-22'!F354</f>
        <v>78799</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24481</v>
      </c>
      <c r="D3646" s="13" t="str">
        <f t="shared" si="55"/>
        <v>Error?</v>
      </c>
    </row>
    <row r="3647" spans="1:4" x14ac:dyDescent="0.2">
      <c r="A3647" s="54">
        <v>3586</v>
      </c>
      <c r="B3647" s="1220">
        <f>'Expenditures 15-22'!G339</f>
        <v>24481</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24481</v>
      </c>
      <c r="C3649" s="13" t="s">
        <v>652</v>
      </c>
      <c r="D3649" s="13" t="str">
        <f t="shared" si="56"/>
        <v>Error?</v>
      </c>
    </row>
    <row r="3650" spans="1:4" x14ac:dyDescent="0.2">
      <c r="A3650" s="54">
        <v>3589</v>
      </c>
      <c r="B3650" s="1220">
        <f>'Expenditures 15-22'!G354</f>
        <v>24481</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165195</v>
      </c>
      <c r="C3669" s="13" t="s">
        <v>652</v>
      </c>
      <c r="D3669" s="13" t="str">
        <f t="shared" si="56"/>
        <v>Error?</v>
      </c>
    </row>
    <row r="3670" spans="1:4" x14ac:dyDescent="0.2">
      <c r="A3670" s="54">
        <v>3609</v>
      </c>
      <c r="B3670" s="1220">
        <f>'Expenditures 15-22'!K339</f>
        <v>165195</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165195</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165195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-92373</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3827813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12437654</v>
      </c>
      <c r="C4122" s="13" t="s">
        <v>652</v>
      </c>
      <c r="D4122" s="13" t="str">
        <f t="shared" si="63"/>
        <v>Error?</v>
      </c>
    </row>
    <row r="4123" spans="1:4" x14ac:dyDescent="0.2">
      <c r="A4123" s="54">
        <v>4062</v>
      </c>
      <c r="B4123" s="1220">
        <f>'Acct Summary 7-8'!D10</f>
        <v>1191689</v>
      </c>
      <c r="C4123" s="13" t="s">
        <v>652</v>
      </c>
      <c r="D4123" s="13" t="str">
        <f t="shared" si="63"/>
        <v>Error?</v>
      </c>
    </row>
    <row r="4124" spans="1:4" x14ac:dyDescent="0.2">
      <c r="A4124" s="54">
        <v>4063</v>
      </c>
      <c r="B4124" s="1220">
        <f>'Acct Summary 7-8'!E10</f>
        <v>1239663</v>
      </c>
      <c r="C4124" s="13" t="s">
        <v>652</v>
      </c>
      <c r="D4124" s="13" t="str">
        <f t="shared" si="63"/>
        <v>Error?</v>
      </c>
    </row>
    <row r="4125" spans="1:4" x14ac:dyDescent="0.2">
      <c r="A4125" s="54">
        <v>4064</v>
      </c>
      <c r="B4125" s="1220">
        <f>'Acct Summary 7-8'!F10</f>
        <v>1660017</v>
      </c>
      <c r="C4125" s="13" t="s">
        <v>652</v>
      </c>
      <c r="D4125" s="13" t="str">
        <f t="shared" si="63"/>
        <v>Error?</v>
      </c>
    </row>
    <row r="4126" spans="1:4" x14ac:dyDescent="0.2">
      <c r="A4126" s="54">
        <v>4065</v>
      </c>
      <c r="B4126" s="1220">
        <f>'Acct Summary 7-8'!G10</f>
        <v>190702</v>
      </c>
      <c r="C4126" s="13" t="s">
        <v>652</v>
      </c>
      <c r="D4126" s="13" t="str">
        <f t="shared" si="63"/>
        <v>Error?</v>
      </c>
    </row>
    <row r="4127" spans="1:4" x14ac:dyDescent="0.2">
      <c r="A4127" s="54">
        <v>4066</v>
      </c>
      <c r="B4127" s="1220">
        <f>'Acct Summary 7-8'!H10</f>
        <v>2409</v>
      </c>
      <c r="C4127" s="13" t="s">
        <v>652</v>
      </c>
      <c r="D4127" s="13" t="str">
        <f t="shared" si="63"/>
        <v>Error?</v>
      </c>
    </row>
    <row r="4128" spans="1:4" x14ac:dyDescent="0.2">
      <c r="A4128" s="54">
        <v>4067</v>
      </c>
      <c r="B4128" s="1220">
        <f>'Acct Summary 7-8'!I10</f>
        <v>48992</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72822</v>
      </c>
      <c r="C4130" s="13" t="s">
        <v>652</v>
      </c>
      <c r="D4130" s="13" t="str">
        <f t="shared" si="63"/>
        <v>Error?</v>
      </c>
    </row>
    <row r="4131" spans="1:4" x14ac:dyDescent="0.2">
      <c r="A4131" s="54">
        <v>4070</v>
      </c>
      <c r="B4131" s="1220">
        <f>'Acct Summary 7-8'!C18</f>
        <v>3827813</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14124949</v>
      </c>
      <c r="C4136" s="13" t="s">
        <v>652</v>
      </c>
      <c r="D4136" s="13" t="str">
        <f t="shared" si="63"/>
        <v>Error?</v>
      </c>
    </row>
    <row r="4137" spans="1:4" x14ac:dyDescent="0.2">
      <c r="A4137" s="54">
        <v>4076</v>
      </c>
      <c r="B4137" s="1220">
        <f>'Acct Summary 7-8'!D19</f>
        <v>1005261</v>
      </c>
      <c r="C4137" s="13" t="s">
        <v>652</v>
      </c>
      <c r="D4137" s="13" t="str">
        <f t="shared" si="63"/>
        <v>Error?</v>
      </c>
    </row>
    <row r="4138" spans="1:4" x14ac:dyDescent="0.2">
      <c r="A4138" s="54">
        <v>4077</v>
      </c>
      <c r="B4138" s="1220">
        <f>'Acct Summary 7-8'!E19</f>
        <v>1491939</v>
      </c>
      <c r="C4138" s="13" t="s">
        <v>652</v>
      </c>
      <c r="D4138" s="13" t="str">
        <f t="shared" si="63"/>
        <v>Error?</v>
      </c>
    </row>
    <row r="4139" spans="1:4" x14ac:dyDescent="0.2">
      <c r="A4139" s="54">
        <v>4078</v>
      </c>
      <c r="B4139" s="1220">
        <f>'Acct Summary 7-8'!F19</f>
        <v>509485</v>
      </c>
      <c r="C4139" s="13" t="s">
        <v>652</v>
      </c>
      <c r="D4139" s="13" t="str">
        <f t="shared" si="63"/>
        <v>Error?</v>
      </c>
    </row>
    <row r="4140" spans="1:4" x14ac:dyDescent="0.2">
      <c r="A4140" s="54">
        <v>4079</v>
      </c>
      <c r="B4140" s="1220">
        <f>'Acct Summary 7-8'!G19</f>
        <v>321994</v>
      </c>
      <c r="C4140" s="13" t="s">
        <v>652</v>
      </c>
      <c r="D4140" s="13" t="str">
        <f t="shared" si="63"/>
        <v>Error?</v>
      </c>
    </row>
    <row r="4141" spans="1:4" x14ac:dyDescent="0.2">
      <c r="A4141" s="54">
        <v>4080</v>
      </c>
      <c r="B4141" s="1220">
        <f>'Acct Summary 7-8'!H19</f>
        <v>7217400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165195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18807892</v>
      </c>
      <c r="C4171" s="13" t="s">
        <v>652</v>
      </c>
      <c r="D4171" s="13" t="str">
        <f t="shared" si="64"/>
        <v>Error?</v>
      </c>
    </row>
    <row r="4172" spans="1:4" x14ac:dyDescent="0.2">
      <c r="A4172" s="54">
        <v>4111</v>
      </c>
      <c r="B4172" s="1220">
        <f>'Short-Term Long-Term Debt 25'!J49</f>
        <v>18575690</v>
      </c>
      <c r="C4172" s="13" t="s">
        <v>652</v>
      </c>
      <c r="D4172" s="13" t="str">
        <f t="shared" si="64"/>
        <v>Error?</v>
      </c>
    </row>
    <row r="4173" spans="1:4" x14ac:dyDescent="0.2">
      <c r="A4173" s="54">
        <v>4112</v>
      </c>
      <c r="B4173" s="1220">
        <f>'Short-Term Long-Term Debt 25'!H49</f>
        <v>6325525</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2765.5</v>
      </c>
      <c r="C4265" s="13" t="s">
        <v>652</v>
      </c>
      <c r="D4265" s="13" t="str">
        <f t="shared" si="65"/>
        <v>Error?</v>
      </c>
      <c r="E4265" s="802"/>
    </row>
    <row r="4266" spans="1:5" x14ac:dyDescent="0.2">
      <c r="A4266" s="90">
        <v>4205</v>
      </c>
      <c r="B4266" s="1220">
        <f>('FP Info 3'!F10)*100000</f>
        <v>482.40000000000003</v>
      </c>
      <c r="C4266" s="13" t="s">
        <v>652</v>
      </c>
      <c r="D4266" s="13" t="str">
        <f t="shared" si="65"/>
        <v>Error?</v>
      </c>
      <c r="E4266" s="802"/>
    </row>
    <row r="4267" spans="1:5" x14ac:dyDescent="0.2">
      <c r="A4267" s="90">
        <v>4206</v>
      </c>
      <c r="B4267" s="1220">
        <f>('FP Info 3'!H10)*100000</f>
        <v>1843.6999999999998</v>
      </c>
      <c r="C4267" s="13" t="s">
        <v>652</v>
      </c>
      <c r="D4267" s="13" t="str">
        <f t="shared" si="65"/>
        <v>Error?</v>
      </c>
      <c r="E4267" s="802"/>
    </row>
    <row r="4268" spans="1:5" x14ac:dyDescent="0.2">
      <c r="A4268" s="90">
        <v>4207</v>
      </c>
      <c r="B4268" s="1220">
        <f>('FP Info 3'!J10)*100000</f>
        <v>5092</v>
      </c>
      <c r="C4268" s="13" t="s">
        <v>652</v>
      </c>
      <c r="D4268" s="13" t="str">
        <f t="shared" si="65"/>
        <v>Error?</v>
      </c>
    </row>
    <row r="4269" spans="1:5" x14ac:dyDescent="0.2">
      <c r="A4269" s="90">
        <v>4208</v>
      </c>
      <c r="B4269" s="1220">
        <f>'FP Info 3'!J16</f>
        <v>4156037</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4146</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30137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43.9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120250269</v>
      </c>
      <c r="D4995" s="13" t="str">
        <f t="shared" si="77"/>
        <v>Error?</v>
      </c>
    </row>
    <row r="4996" spans="1:4" x14ac:dyDescent="0.2">
      <c r="A4996" s="90">
        <v>4935</v>
      </c>
      <c r="B4996" s="1220">
        <f>'FP Info 3'!H31</f>
        <v>8297268.5610000007</v>
      </c>
      <c r="D4996" s="13" t="str">
        <f t="shared" si="77"/>
        <v>Error?</v>
      </c>
    </row>
    <row r="4997" spans="1:4" x14ac:dyDescent="0.2">
      <c r="A4997" s="90">
        <v>4936</v>
      </c>
      <c r="B4997" s="1220">
        <f>'FP Info 3'!H37</f>
        <v>18807892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1800000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1800000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2626651</v>
      </c>
      <c r="D5061" s="13" t="str">
        <f t="shared" si="78"/>
        <v>Error?</v>
      </c>
    </row>
    <row r="5062" spans="1:4" x14ac:dyDescent="0.2">
      <c r="A5062" s="82">
        <v>5001</v>
      </c>
      <c r="D5062" s="13" t="str">
        <f t="shared" si="78"/>
        <v>OK</v>
      </c>
    </row>
    <row r="5063" spans="1:4" x14ac:dyDescent="0.2">
      <c r="A5063" s="54">
        <v>5002</v>
      </c>
      <c r="B5063" s="1220">
        <f>'Revenues 9-14'!C7</f>
        <v>317401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2944052</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271166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271166</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10636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10636</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122947</v>
      </c>
      <c r="D5119" s="13" t="str">
        <f t="shared" ref="D5119:D5182" si="79">IF(ISBLANK(B5119),"OK",IF(A5119-B5119=0,"OK","Error?"))</f>
        <v>Error?</v>
      </c>
    </row>
    <row r="5120" spans="1:4" x14ac:dyDescent="0.2">
      <c r="A5120" s="54">
        <v>5059</v>
      </c>
      <c r="B5120" s="1220">
        <f>'Revenues 9-14'!C108</f>
        <v>122947</v>
      </c>
      <c r="C5120" s="13" t="s">
        <v>652</v>
      </c>
      <c r="D5120" s="13" t="str">
        <f t="shared" si="79"/>
        <v>Error?</v>
      </c>
    </row>
    <row r="5121" spans="1:4" x14ac:dyDescent="0.2">
      <c r="A5121" s="54">
        <v>5060</v>
      </c>
      <c r="B5121" s="1220">
        <f>'Revenues 9-14'!C109</f>
        <v>3348801</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3230223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3230223</v>
      </c>
      <c r="C5132" s="13" t="s">
        <v>652</v>
      </c>
      <c r="D5132" s="13" t="str">
        <f t="shared" si="79"/>
        <v>Error?</v>
      </c>
    </row>
    <row r="5133" spans="1:4" x14ac:dyDescent="0.2">
      <c r="A5133" s="54">
        <v>5072</v>
      </c>
      <c r="B5133" s="1220">
        <f>'Revenues 9-14'!C124</f>
        <v>10645</v>
      </c>
      <c r="D5133" s="13" t="str">
        <f t="shared" si="79"/>
        <v>Error?</v>
      </c>
    </row>
    <row r="5134" spans="1:4" x14ac:dyDescent="0.2">
      <c r="A5134" s="54">
        <v>5073</v>
      </c>
      <c r="B5134" s="1220">
        <f>'Revenues 9-14'!C125</f>
        <v>100962</v>
      </c>
      <c r="D5134" s="13" t="str">
        <f t="shared" si="79"/>
        <v>Error?</v>
      </c>
    </row>
    <row r="5135" spans="1:4" x14ac:dyDescent="0.2">
      <c r="A5135" s="54">
        <v>5074</v>
      </c>
      <c r="B5135" s="1220">
        <f>'Revenues 9-14'!C126</f>
        <v>61374</v>
      </c>
      <c r="D5135" s="13" t="str">
        <f t="shared" si="79"/>
        <v>Error?</v>
      </c>
    </row>
    <row r="5136" spans="1:4" x14ac:dyDescent="0.2">
      <c r="A5136" s="82">
        <v>5075</v>
      </c>
      <c r="D5136" s="13" t="str">
        <f t="shared" si="79"/>
        <v>OK</v>
      </c>
    </row>
    <row r="5137" spans="1:4" x14ac:dyDescent="0.2">
      <c r="A5137" s="54">
        <v>5076</v>
      </c>
      <c r="B5137" s="1220">
        <f>'Revenues 9-14'!C127</f>
        <v>71031</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244012</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3849</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99294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347155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3577378</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364194</v>
      </c>
      <c r="D5239" s="13" t="str">
        <f t="shared" si="80"/>
        <v>Error?</v>
      </c>
    </row>
    <row r="5240" spans="1:4" x14ac:dyDescent="0.2">
      <c r="A5240" s="54">
        <v>5179</v>
      </c>
      <c r="B5240" s="1220">
        <f>'Revenues 9-14'!C195</f>
        <v>176</v>
      </c>
      <c r="D5240" s="13" t="str">
        <f t="shared" si="80"/>
        <v>Error?</v>
      </c>
    </row>
    <row r="5241" spans="1:4" x14ac:dyDescent="0.2">
      <c r="A5241" s="54">
        <v>5180</v>
      </c>
      <c r="B5241" s="1220">
        <f>'Revenues 9-14'!C196</f>
        <v>206227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588494</v>
      </c>
      <c r="C5246" s="13" t="s">
        <v>652</v>
      </c>
      <c r="D5246" s="13" t="str">
        <f t="shared" si="80"/>
        <v>Error?</v>
      </c>
    </row>
    <row r="5247" spans="1:4" x14ac:dyDescent="0.2">
      <c r="A5247" s="54">
        <v>5186</v>
      </c>
      <c r="B5247" s="1220">
        <f>'Revenues 9-14'!C203</f>
        <v>593692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593692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21237</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199637</v>
      </c>
      <c r="D5278" s="13" t="str">
        <f t="shared" si="81"/>
        <v>Error?</v>
      </c>
    </row>
    <row r="5279" spans="1:4" x14ac:dyDescent="0.2">
      <c r="A5279" s="54">
        <v>5218</v>
      </c>
      <c r="B5279" s="1220">
        <f>'Revenues 9-14'!C221</f>
        <v>246319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467193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1683662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1683662</v>
      </c>
      <c r="C5326" s="13" t="s">
        <v>652</v>
      </c>
      <c r="D5326" s="13" t="str">
        <f t="shared" si="82"/>
        <v>Error?</v>
      </c>
    </row>
    <row r="5327" spans="1:4" x14ac:dyDescent="0.2">
      <c r="A5327" s="54">
        <v>5266</v>
      </c>
      <c r="B5327" s="1220">
        <f>'Revenues 9-14'!C275</f>
        <v>8609841</v>
      </c>
      <c r="C5327" s="13" t="s">
        <v>652</v>
      </c>
      <c r="D5327" s="13" t="str">
        <f t="shared" si="82"/>
        <v>Error?</v>
      </c>
    </row>
    <row r="5328" spans="1:4" x14ac:dyDescent="0.2">
      <c r="A5328" s="54">
        <v>5267</v>
      </c>
      <c r="B5328" s="1220">
        <f>'Revenues 9-14'!D5</f>
        <v>436339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436339</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783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783</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23527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23527</v>
      </c>
      <c r="C5355" s="13" t="s">
        <v>652</v>
      </c>
      <c r="D5355" s="13" t="str">
        <f t="shared" si="82"/>
        <v>Error?</v>
      </c>
    </row>
    <row r="5356" spans="1:4" x14ac:dyDescent="0.2">
      <c r="A5356" s="54">
        <v>5295</v>
      </c>
      <c r="B5356" s="1220">
        <f>'Revenues 9-14'!D109</f>
        <v>460649</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731040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731040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731040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1191689</v>
      </c>
      <c r="C5508" s="13" t="s">
        <v>652</v>
      </c>
      <c r="D5508" s="13" t="str">
        <f t="shared" si="85"/>
        <v>Error?</v>
      </c>
    </row>
    <row r="5509" spans="1:4" x14ac:dyDescent="0.2">
      <c r="A5509" s="54">
        <v>5448</v>
      </c>
      <c r="B5509" s="1220">
        <f>'Revenues 9-14'!E5</f>
        <v>1234797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1234797</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4866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4866</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1239663</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1239663</v>
      </c>
      <c r="C5552" s="13" t="s">
        <v>652</v>
      </c>
      <c r="D5552" s="13" t="str">
        <f t="shared" si="85"/>
        <v>Error?</v>
      </c>
    </row>
    <row r="5553" spans="1:4" x14ac:dyDescent="0.2">
      <c r="A5553" s="54">
        <v>5492</v>
      </c>
      <c r="B5553" s="1220">
        <f>'Revenues 9-14'!F5</f>
        <v>1437013</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1437013</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5788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5788</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1442801</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88796</v>
      </c>
      <c r="D5615" s="13" t="str">
        <f t="shared" si="86"/>
        <v>Error?</v>
      </c>
    </row>
    <row r="5616" spans="1:4" x14ac:dyDescent="0.2">
      <c r="A5616" s="82">
        <v>5555</v>
      </c>
      <c r="D5616" s="13" t="str">
        <f t="shared" si="86"/>
        <v>OK</v>
      </c>
    </row>
    <row r="5617" spans="1:4" x14ac:dyDescent="0.2">
      <c r="A5617" s="54">
        <v>5556</v>
      </c>
      <c r="B5617" s="1220">
        <f>'Revenues 9-14'!F152</f>
        <v>128420</v>
      </c>
      <c r="D5617" s="13" t="str">
        <f t="shared" si="86"/>
        <v>Error?</v>
      </c>
    </row>
    <row r="5618" spans="1:4" x14ac:dyDescent="0.2">
      <c r="A5618" s="54">
        <v>5557</v>
      </c>
      <c r="B5618" s="1220">
        <f>'Revenues 9-14'!F154</f>
        <v>217216</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217216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217216</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1660017</v>
      </c>
      <c r="C5720" s="13" t="s">
        <v>652</v>
      </c>
      <c r="D5720" s="13" t="str">
        <f t="shared" si="88"/>
        <v>Error?</v>
      </c>
    </row>
    <row r="5721" spans="1:4" x14ac:dyDescent="0.2">
      <c r="A5721" s="54">
        <v>5660</v>
      </c>
      <c r="B5721" s="1220">
        <f>'Revenues 9-14'!G5</f>
        <v>79307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79308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158615</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30000</v>
      </c>
      <c r="C5730" s="13" t="s">
        <v>652</v>
      </c>
      <c r="D5730" s="13" t="str">
        <f t="shared" si="88"/>
        <v>Error?</v>
      </c>
    </row>
    <row r="5731" spans="1:4" x14ac:dyDescent="0.2">
      <c r="A5731" s="54">
        <v>5670</v>
      </c>
      <c r="B5731" s="1220">
        <f>'Revenues 9-14'!G65</f>
        <v>2087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2087</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190702</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2409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2409</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2409</v>
      </c>
      <c r="C5915" s="13" t="s">
        <v>652</v>
      </c>
      <c r="D5915" s="13" t="str">
        <f t="shared" si="91"/>
        <v>Error?</v>
      </c>
    </row>
    <row r="5916" spans="1:4" x14ac:dyDescent="0.2">
      <c r="A5916" s="54">
        <v>5855</v>
      </c>
      <c r="B5916" s="1220">
        <f>'Revenues 9-14'!I5</f>
        <v>39898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39898</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9094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9094</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48992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71865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71865</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957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957</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72822</v>
      </c>
      <c r="C6023" s="13" t="s">
        <v>652</v>
      </c>
      <c r="D6023" s="13" t="str">
        <f t="shared" si="93"/>
        <v>Error?</v>
      </c>
    </row>
    <row r="6024" spans="1:5" x14ac:dyDescent="0.2">
      <c r="A6024" s="54">
        <v>5963</v>
      </c>
      <c r="B6024" s="1220">
        <f>'Revenues 9-14'!G109</f>
        <v>190702</v>
      </c>
      <c r="C6024" s="13" t="s">
        <v>652</v>
      </c>
      <c r="D6024" s="13" t="str">
        <f t="shared" si="93"/>
        <v>Error?</v>
      </c>
    </row>
    <row r="6025" spans="1:5" x14ac:dyDescent="0.2">
      <c r="A6025" s="54">
        <v>5964</v>
      </c>
      <c r="B6025" s="1220">
        <f>'Revenues 9-14'!H109</f>
        <v>2409</v>
      </c>
      <c r="C6025" s="13" t="s">
        <v>652</v>
      </c>
      <c r="D6025" s="13" t="str">
        <f t="shared" si="93"/>
        <v>Error?</v>
      </c>
    </row>
    <row r="6026" spans="1:5" x14ac:dyDescent="0.2">
      <c r="A6026" s="54">
        <v>5965</v>
      </c>
      <c r="B6026" s="1220">
        <f>'Revenues 9-14'!I109</f>
        <v>48992</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72822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39778</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795.95</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870000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453801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870000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62801</v>
      </c>
      <c r="D6214" s="13" t="str">
        <f t="shared" si="96"/>
        <v>Error?</v>
      </c>
      <c r="E6214" s="13" t="s">
        <v>207</v>
      </c>
    </row>
    <row r="6215" spans="1:5" x14ac:dyDescent="0.2">
      <c r="A6215">
        <v>6154</v>
      </c>
      <c r="B6215" s="1220">
        <f>'Assets-Liab 5-6'!J39</f>
        <v>391000</v>
      </c>
      <c r="D6215" s="13" t="str">
        <f t="shared" si="96"/>
        <v>Error?</v>
      </c>
      <c r="E6215" s="13" t="s">
        <v>207</v>
      </c>
    </row>
    <row r="6216" spans="1:5" x14ac:dyDescent="0.2">
      <c r="A6216">
        <v>6155</v>
      </c>
      <c r="B6216" s="1220">
        <f>'Assets-Liab 5-6'!J41</f>
        <v>453801</v>
      </c>
      <c r="D6216" s="13" t="str">
        <f t="shared" si="96"/>
        <v>Error?</v>
      </c>
      <c r="E6216" s="13" t="s">
        <v>207</v>
      </c>
    </row>
    <row r="6217" spans="1:5" x14ac:dyDescent="0.2">
      <c r="A6217">
        <v>6156</v>
      </c>
      <c r="B6217" s="1220">
        <f>'Assets-Liab 5-6'!J4</f>
        <v>453801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120720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120720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120720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183770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183770</v>
      </c>
      <c r="D6229" s="13" t="str">
        <f t="shared" si="96"/>
        <v>Error?</v>
      </c>
      <c r="E6229" s="13" t="s">
        <v>207</v>
      </c>
    </row>
    <row r="6230" spans="1:5" x14ac:dyDescent="0.2">
      <c r="A6230">
        <v>6169</v>
      </c>
      <c r="B6230" s="1220">
        <f>'Acct Summary 7-8'!J20</f>
        <v>-63050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-63050</v>
      </c>
      <c r="D6263" s="13" t="str">
        <f t="shared" si="96"/>
        <v>Error?</v>
      </c>
      <c r="E6263" s="13" t="s">
        <v>207</v>
      </c>
    </row>
    <row r="6264" spans="1:5" x14ac:dyDescent="0.2">
      <c r="A6264">
        <v>6203</v>
      </c>
      <c r="B6264" s="1220">
        <f>'Acct Summary 7-8'!J79</f>
        <v>516851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453801</v>
      </c>
      <c r="D6266" s="13" t="str">
        <f t="shared" si="96"/>
        <v>Error?</v>
      </c>
      <c r="E6266" s="13" t="s">
        <v>207</v>
      </c>
    </row>
    <row r="6267" spans="1:5" x14ac:dyDescent="0.2">
      <c r="A6267">
        <v>6206</v>
      </c>
      <c r="B6267" s="1220">
        <f>'Acct Summary 7-8'!C82</f>
        <v>112705</v>
      </c>
      <c r="D6267" s="13" t="str">
        <f t="shared" si="96"/>
        <v>Error?</v>
      </c>
      <c r="E6267" s="13" t="s">
        <v>207</v>
      </c>
    </row>
    <row r="6268" spans="1:5" x14ac:dyDescent="0.2">
      <c r="A6268">
        <v>6207</v>
      </c>
      <c r="B6268" s="1220">
        <f>'Acct Summary 7-8'!D82</f>
        <v>186428</v>
      </c>
      <c r="D6268" s="13" t="str">
        <f t="shared" si="96"/>
        <v>Error?</v>
      </c>
      <c r="E6268" s="13" t="s">
        <v>207</v>
      </c>
    </row>
    <row r="6269" spans="1:5" x14ac:dyDescent="0.2">
      <c r="A6269">
        <v>6208</v>
      </c>
      <c r="B6269" s="1220">
        <f>'Acct Summary 7-8'!E82</f>
        <v>-1302525</v>
      </c>
      <c r="D6269" s="13" t="str">
        <f t="shared" si="96"/>
        <v>Error?</v>
      </c>
      <c r="E6269" s="13" t="s">
        <v>207</v>
      </c>
    </row>
    <row r="6270" spans="1:5" x14ac:dyDescent="0.2">
      <c r="A6270">
        <v>6209</v>
      </c>
      <c r="B6270" s="1220">
        <f>'Acct Summary 7-8'!F82</f>
        <v>-649468</v>
      </c>
      <c r="D6270" s="13" t="str">
        <f t="shared" si="96"/>
        <v>Error?</v>
      </c>
      <c r="E6270" s="13" t="s">
        <v>207</v>
      </c>
    </row>
    <row r="6271" spans="1:5" x14ac:dyDescent="0.2">
      <c r="A6271">
        <v>6210</v>
      </c>
      <c r="B6271" s="1220">
        <f>'Acct Summary 7-8'!G82</f>
        <v>-131292</v>
      </c>
      <c r="D6271" s="13" t="str">
        <f t="shared" ref="D6271:D6334" si="97">IF(ISBLANK(B6271),"OK",IF(A6271-B6271=0,"OK","Error?"))</f>
        <v>Error?</v>
      </c>
      <c r="E6271" s="13" t="s">
        <v>207</v>
      </c>
    </row>
    <row r="6272" spans="1:5" x14ac:dyDescent="0.2">
      <c r="A6272">
        <v>6211</v>
      </c>
      <c r="B6272" s="1220">
        <f>'Acct Summary 7-8'!H82</f>
        <v>-4137162</v>
      </c>
      <c r="D6272" s="13" t="str">
        <f t="shared" si="97"/>
        <v>Error?</v>
      </c>
      <c r="E6272" s="13" t="s">
        <v>207</v>
      </c>
    </row>
    <row r="6273" spans="1:5" x14ac:dyDescent="0.2">
      <c r="A6273">
        <v>6212</v>
      </c>
      <c r="B6273" s="1220">
        <f>'Acct Summary 7-8'!I82</f>
        <v>48992</v>
      </c>
      <c r="D6273" s="13" t="str">
        <f t="shared" si="97"/>
        <v>Error?</v>
      </c>
      <c r="E6273" s="13" t="s">
        <v>207</v>
      </c>
    </row>
    <row r="6274" spans="1:5" x14ac:dyDescent="0.2">
      <c r="A6274">
        <v>6213</v>
      </c>
      <c r="B6274" s="1220">
        <f>'Acct Summary 7-8'!J82</f>
        <v>-63050</v>
      </c>
      <c r="D6274" s="13" t="str">
        <f t="shared" si="97"/>
        <v>Error?</v>
      </c>
      <c r="E6274" s="13" t="s">
        <v>207</v>
      </c>
    </row>
    <row r="6275" spans="1:5" x14ac:dyDescent="0.2">
      <c r="A6275">
        <v>6214</v>
      </c>
      <c r="B6275" s="1220">
        <f>'Acct Summary 7-8'!K82</f>
        <v>-92373</v>
      </c>
      <c r="D6275" s="13" t="str">
        <f t="shared" si="97"/>
        <v>Error?</v>
      </c>
      <c r="E6275" s="13" t="s">
        <v>207</v>
      </c>
    </row>
    <row r="6276" spans="1:5" x14ac:dyDescent="0.2">
      <c r="A6276">
        <v>6215</v>
      </c>
      <c r="B6276" s="1220">
        <f>'Acct Summary 7-8'!C83</f>
        <v>0.10483444891337915</v>
      </c>
      <c r="D6276" s="13" t="str">
        <f t="shared" si="97"/>
        <v>Error?</v>
      </c>
      <c r="E6276" s="13" t="s">
        <v>207</v>
      </c>
    </row>
    <row r="6277" spans="1:5" x14ac:dyDescent="0.2">
      <c r="A6277">
        <v>6216</v>
      </c>
      <c r="B6277" s="1220">
        <f>'Acct Summary 7-8'!D83</f>
        <v>0.79359430604982206</v>
      </c>
      <c r="D6277" s="13" t="str">
        <f t="shared" si="97"/>
        <v>Error?</v>
      </c>
      <c r="E6277" s="13" t="s">
        <v>207</v>
      </c>
    </row>
    <row r="6278" spans="1:5" x14ac:dyDescent="0.2">
      <c r="A6278">
        <v>6217</v>
      </c>
      <c r="B6278" s="1220">
        <f>'Acct Summary 7-8'!E83</f>
        <v>2.0422218319906928</v>
      </c>
      <c r="D6278" s="13" t="str">
        <f t="shared" si="97"/>
        <v>Error?</v>
      </c>
      <c r="E6278" s="13" t="s">
        <v>207</v>
      </c>
    </row>
    <row r="6279" spans="1:5" x14ac:dyDescent="0.2">
      <c r="A6279">
        <v>6218</v>
      </c>
      <c r="B6279" s="1220">
        <f>'Acct Summary 7-8'!F83</f>
        <v>-0.66040765276810365</v>
      </c>
      <c r="D6279" s="13" t="str">
        <f t="shared" si="97"/>
        <v>Error?</v>
      </c>
      <c r="E6279" s="13" t="s">
        <v>207</v>
      </c>
    </row>
    <row r="6280" spans="1:5" x14ac:dyDescent="0.2">
      <c r="A6280">
        <v>6219</v>
      </c>
      <c r="B6280" s="1220">
        <f>'Acct Summary 7-8'!G83</f>
        <v>-0.46789736279401284</v>
      </c>
      <c r="D6280" s="13" t="str">
        <f t="shared" si="97"/>
        <v>Error?</v>
      </c>
      <c r="E6280" s="13" t="s">
        <v>207</v>
      </c>
    </row>
    <row r="6281" spans="1:5" x14ac:dyDescent="0.2">
      <c r="A6281">
        <v>6220</v>
      </c>
      <c r="B6281" s="1220">
        <f>'Acct Summary 7-8'!H83</f>
        <v>-101.08390344018764</v>
      </c>
      <c r="D6281" s="13" t="str">
        <f t="shared" si="97"/>
        <v>Error?</v>
      </c>
      <c r="E6281" s="13" t="s">
        <v>207</v>
      </c>
    </row>
    <row r="6282" spans="1:5" x14ac:dyDescent="0.2">
      <c r="A6282">
        <v>6221</v>
      </c>
      <c r="B6282" s="1220">
        <f>'Acct Summary 7-8'!I83</f>
        <v>2.6302876071748783E-2</v>
      </c>
      <c r="D6282" s="13" t="str">
        <f t="shared" si="97"/>
        <v>Error?</v>
      </c>
      <c r="E6282" s="13" t="s">
        <v>207</v>
      </c>
    </row>
    <row r="6283" spans="1:5" x14ac:dyDescent="0.2">
      <c r="A6283">
        <v>6222</v>
      </c>
      <c r="B6283" s="1220">
        <f>'Acct Summary 7-8'!J83</f>
        <v>-0.13893755192253873</v>
      </c>
      <c r="D6283" s="13" t="str">
        <f t="shared" si="97"/>
        <v>Error?</v>
      </c>
      <c r="E6283" s="13" t="s">
        <v>207</v>
      </c>
    </row>
    <row r="6284" spans="1:5" x14ac:dyDescent="0.2">
      <c r="A6284">
        <v>6223</v>
      </c>
      <c r="B6284" s="1220">
        <f>'Acct Summary 7-8'!K83</f>
        <v>-0.61399847120210038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118383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118383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2337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2337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120720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109606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120619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1182215</v>
      </c>
      <c r="D6983" s="13" t="str">
        <f t="shared" si="108"/>
        <v>Error?</v>
      </c>
    </row>
    <row r="6984" spans="1:4" x14ac:dyDescent="0.2">
      <c r="A6984">
        <v>6923</v>
      </c>
      <c r="B6984" s="1220">
        <f>'Expenditures 15-22'!K86</f>
        <v>1182215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201721</v>
      </c>
      <c r="D6991" s="13" t="str">
        <f t="shared" si="108"/>
        <v>Error?</v>
      </c>
    </row>
    <row r="6992" spans="1:4" x14ac:dyDescent="0.2">
      <c r="A6992">
        <v>6931</v>
      </c>
      <c r="B6992" s="1220">
        <f>'Expenditures 15-22'!K90</f>
        <v>201721</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1383936</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183770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120720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6017</v>
      </c>
      <c r="D7073" s="13" t="str">
        <f t="shared" si="109"/>
        <v>Error?</v>
      </c>
    </row>
    <row r="7074" spans="1:4" x14ac:dyDescent="0.2">
      <c r="A7074">
        <v>7013</v>
      </c>
      <c r="B7074" s="1220">
        <f>'Expenditures 15-22'!K210</f>
        <v>6017</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564</v>
      </c>
      <c r="D7093" s="13" t="str">
        <f t="shared" si="109"/>
        <v>Error?</v>
      </c>
    </row>
    <row r="7094" spans="1:4" x14ac:dyDescent="0.2">
      <c r="A7094">
        <v>7033</v>
      </c>
      <c r="B7094" s="1220">
        <f>'Expenditures 15-22'!K248</f>
        <v>564</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77972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77972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9470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9470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39535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39535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38821</v>
      </c>
      <c r="D7172" s="13" t="str">
        <f t="shared" si="111"/>
        <v>Error?</v>
      </c>
    </row>
    <row r="7173" spans="1:4" x14ac:dyDescent="0.2">
      <c r="A7173">
        <v>7112</v>
      </c>
      <c r="B7173" s="1220">
        <f>'Expenditures 15-22'!D318</f>
        <v>8490</v>
      </c>
      <c r="D7173" s="13" t="str">
        <f t="shared" si="111"/>
        <v>Error?</v>
      </c>
    </row>
    <row r="7174" spans="1:4" x14ac:dyDescent="0.2">
      <c r="A7174">
        <v>7113</v>
      </c>
      <c r="B7174" s="1220">
        <f>'Expenditures 15-22'!E318</f>
        <v>9482</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56793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38821</v>
      </c>
      <c r="D7199" s="13" t="str">
        <f t="shared" si="111"/>
        <v>Error?</v>
      </c>
    </row>
    <row r="7200" spans="1:4" x14ac:dyDescent="0.2">
      <c r="A7200">
        <v>7139</v>
      </c>
      <c r="B7200" s="1220">
        <f>'Expenditures 15-22'!D323</f>
        <v>8490</v>
      </c>
      <c r="D7200" s="13" t="str">
        <f t="shared" si="111"/>
        <v>Error?</v>
      </c>
    </row>
    <row r="7201" spans="1:4" x14ac:dyDescent="0.2">
      <c r="A7201">
        <v>7140</v>
      </c>
      <c r="B7201" s="1220">
        <f>'Expenditures 15-22'!E323</f>
        <v>136459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183770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38821</v>
      </c>
      <c r="D7216" s="13" t="str">
        <f t="shared" si="111"/>
        <v>Error?</v>
      </c>
    </row>
    <row r="7217" spans="1:4" x14ac:dyDescent="0.2">
      <c r="A7217">
        <v>7156</v>
      </c>
      <c r="B7217" s="1220">
        <f>'Expenditures 15-22'!D331</f>
        <v>8490</v>
      </c>
      <c r="D7217" s="13" t="str">
        <f t="shared" si="111"/>
        <v>Error?</v>
      </c>
    </row>
    <row r="7218" spans="1:4" x14ac:dyDescent="0.2">
      <c r="A7218">
        <v>7157</v>
      </c>
      <c r="B7218" s="1220">
        <f>'Expenditures 15-22'!E331</f>
        <v>136459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183770</v>
      </c>
      <c r="D7224" s="13" t="str">
        <f t="shared" si="111"/>
        <v>Error?</v>
      </c>
    </row>
    <row r="7225" spans="1:4" x14ac:dyDescent="0.2">
      <c r="A7225">
        <v>7164</v>
      </c>
      <c r="B7225" s="1220">
        <f>'Expenditures 15-22'!K332</f>
        <v>-63050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10500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513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1586</v>
      </c>
    </row>
    <row r="7627" spans="1:5" x14ac:dyDescent="0.2">
      <c r="A7627">
        <f t="shared" si="123"/>
        <v>7566</v>
      </c>
      <c r="D7627" s="13" t="str">
        <f t="shared" si="124"/>
        <v>OK</v>
      </c>
      <c r="E7627" s="23" t="s">
        <v>1586</v>
      </c>
    </row>
    <row r="7628" spans="1:5" x14ac:dyDescent="0.2">
      <c r="A7628">
        <f t="shared" si="123"/>
        <v>7567</v>
      </c>
      <c r="D7628" s="13" t="str">
        <f t="shared" si="124"/>
        <v>OK</v>
      </c>
      <c r="E7628" s="13" t="s">
        <v>20</v>
      </c>
    </row>
    <row r="7629" spans="1:5" x14ac:dyDescent="0.2">
      <c r="A7629">
        <f t="shared" si="123"/>
        <v>7568</v>
      </c>
      <c r="D7629" s="13" t="str">
        <f t="shared" si="124"/>
        <v>OK</v>
      </c>
      <c r="E7629" s="23" t="s">
        <v>1586</v>
      </c>
    </row>
    <row r="7630" spans="1:5" x14ac:dyDescent="0.2">
      <c r="A7630">
        <f t="shared" ref="A7630:A7650" si="125">A7629+1</f>
        <v>7569</v>
      </c>
      <c r="D7630" s="13" t="str">
        <f t="shared" si="124"/>
        <v>OK</v>
      </c>
      <c r="E7630" s="23" t="s">
        <v>1586</v>
      </c>
    </row>
    <row r="7631" spans="1:5" x14ac:dyDescent="0.2">
      <c r="A7631">
        <f t="shared" si="125"/>
        <v>7570</v>
      </c>
      <c r="B7631" s="1220">
        <f>'Cap Outlay Deprec 27'!I18</f>
        <v>586054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1586</v>
      </c>
    </row>
    <row r="7634" spans="1:6" x14ac:dyDescent="0.2">
      <c r="A7634">
        <f t="shared" si="125"/>
        <v>7573</v>
      </c>
      <c r="D7634" s="13" t="str">
        <f t="shared" si="124"/>
        <v>OK</v>
      </c>
      <c r="E7634" s="23" t="s">
        <v>1586</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17897</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913468</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452989</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1586</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1585</v>
      </c>
    </row>
    <row r="7749" spans="1:6" x14ac:dyDescent="0.2">
      <c r="A7749">
        <v>7688</v>
      </c>
      <c r="B7749" s="1220">
        <f>'Acct Summary 7-8'!D25</f>
        <v>0</v>
      </c>
      <c r="D7749" s="13" t="str">
        <f t="shared" si="127"/>
        <v>Error?</v>
      </c>
      <c r="E7749" s="23" t="s">
        <v>1585</v>
      </c>
    </row>
    <row r="7750" spans="1:6" x14ac:dyDescent="0.2">
      <c r="A7750">
        <v>7689</v>
      </c>
      <c r="B7750" s="1220">
        <f>'Acct Summary 7-8'!E25</f>
        <v>0</v>
      </c>
      <c r="D7750" s="13" t="str">
        <f t="shared" si="127"/>
        <v>Error?</v>
      </c>
      <c r="E7750" s="23" t="s">
        <v>1585</v>
      </c>
    </row>
    <row r="7751" spans="1:6" x14ac:dyDescent="0.2">
      <c r="A7751">
        <v>7690</v>
      </c>
      <c r="B7751" s="1220">
        <f>'Acct Summary 7-8'!F25</f>
        <v>0</v>
      </c>
      <c r="D7751" s="13" t="str">
        <f t="shared" si="127"/>
        <v>Error?</v>
      </c>
      <c r="E7751" s="23" t="s">
        <v>1585</v>
      </c>
    </row>
    <row r="7752" spans="1:6" x14ac:dyDescent="0.2">
      <c r="A7752">
        <v>7691</v>
      </c>
      <c r="B7752" s="1220">
        <f>'Acct Summary 7-8'!G25</f>
        <v>0</v>
      </c>
      <c r="D7752" s="13" t="str">
        <f t="shared" si="127"/>
        <v>Error?</v>
      </c>
      <c r="E7752" s="23" t="s">
        <v>1585</v>
      </c>
    </row>
    <row r="7753" spans="1:6" x14ac:dyDescent="0.2">
      <c r="A7753">
        <v>7692</v>
      </c>
      <c r="B7753" s="1220">
        <f>'Acct Summary 7-8'!H25</f>
        <v>0</v>
      </c>
      <c r="D7753" s="13" t="str">
        <f t="shared" si="127"/>
        <v>Error?</v>
      </c>
      <c r="E7753" s="23" t="s">
        <v>1585</v>
      </c>
    </row>
    <row r="7754" spans="1:6" x14ac:dyDescent="0.2">
      <c r="A7754">
        <v>7693</v>
      </c>
      <c r="B7754" s="1220">
        <f>'Acct Summary 7-8'!J25</f>
        <v>0</v>
      </c>
      <c r="D7754" s="13" t="str">
        <f t="shared" si="127"/>
        <v>Error?</v>
      </c>
      <c r="E7754" s="23" t="s">
        <v>1585</v>
      </c>
    </row>
    <row r="7755" spans="1:6" x14ac:dyDescent="0.2">
      <c r="A7755">
        <v>7694</v>
      </c>
      <c r="B7755" s="1220">
        <f>'Acct Summary 7-8'!K25</f>
        <v>0</v>
      </c>
      <c r="D7755" s="13" t="str">
        <f t="shared" si="127"/>
        <v>Error?</v>
      </c>
      <c r="E7755" s="23" t="s">
        <v>1585</v>
      </c>
    </row>
    <row r="7756" spans="1:6" x14ac:dyDescent="0.2">
      <c r="A7756">
        <v>7695</v>
      </c>
      <c r="B7756" s="1220">
        <f>'Aud Quest 2'!E85</f>
        <v>0</v>
      </c>
      <c r="D7756" s="13" t="str">
        <f t="shared" si="127"/>
        <v>Error?</v>
      </c>
      <c r="E7756" s="23" t="s">
        <v>1585</v>
      </c>
      <c r="F7756" t="s">
        <v>1762</v>
      </c>
    </row>
    <row r="7757" spans="1:6" x14ac:dyDescent="0.2">
      <c r="A7757">
        <v>7696</v>
      </c>
      <c r="B7757" s="1220">
        <f>'Aud Quest 2'!E87</f>
        <v>0</v>
      </c>
      <c r="D7757" s="13" t="str">
        <f t="shared" si="127"/>
        <v>Error?</v>
      </c>
      <c r="E7757" s="23" t="s">
        <v>1585</v>
      </c>
      <c r="F7757" t="s">
        <v>1762</v>
      </c>
    </row>
    <row r="7758" spans="1:6" x14ac:dyDescent="0.2">
      <c r="A7758">
        <v>7697</v>
      </c>
      <c r="B7758" s="1220">
        <f>'Aud Quest 2'!J85</f>
        <v>0</v>
      </c>
      <c r="D7758" s="13" t="str">
        <f t="shared" si="127"/>
        <v>Error?</v>
      </c>
      <c r="E7758" s="23" t="s">
        <v>1585</v>
      </c>
    </row>
    <row r="7759" spans="1:6" x14ac:dyDescent="0.2">
      <c r="A7759">
        <v>7698</v>
      </c>
      <c r="B7759" s="1220">
        <f>'Aud Quest 2'!J88</f>
        <v>0</v>
      </c>
      <c r="D7759" s="13" t="str">
        <f t="shared" si="127"/>
        <v>Error?</v>
      </c>
      <c r="E7759" s="23" t="s">
        <v>1585</v>
      </c>
    </row>
    <row r="7760" spans="1:6" x14ac:dyDescent="0.2">
      <c r="A7760">
        <v>7699</v>
      </c>
      <c r="B7760" s="1220">
        <f>'Aud Quest 2'!J90</f>
        <v>0</v>
      </c>
      <c r="D7760" s="13" t="str">
        <f t="shared" si="127"/>
        <v>Error?</v>
      </c>
      <c r="E7760" s="23" t="s">
        <v>1585</v>
      </c>
    </row>
    <row r="7761" spans="1:5" x14ac:dyDescent="0.2">
      <c r="A7761">
        <v>7700</v>
      </c>
      <c r="B7761" s="1220">
        <f>'Revenues 9-14'!C260</f>
        <v>0</v>
      </c>
      <c r="D7761" s="13" t="str">
        <f t="shared" si="127"/>
        <v>Error?</v>
      </c>
      <c r="E7761" s="23" t="s">
        <v>1725</v>
      </c>
    </row>
    <row r="7762" spans="1:5" x14ac:dyDescent="0.2">
      <c r="A7762">
        <v>7701</v>
      </c>
      <c r="B7762" s="1220">
        <f>'Expenditures 15-22'!E6</f>
        <v>0</v>
      </c>
      <c r="D7762" s="13" t="str">
        <f t="shared" si="127"/>
        <v>Error?</v>
      </c>
      <c r="E7762" s="23" t="s">
        <v>1741</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1781</v>
      </c>
    </row>
    <row r="7765" spans="1:5" x14ac:dyDescent="0.2">
      <c r="A7765">
        <v>7704</v>
      </c>
      <c r="B7765" s="1220">
        <f>'Revenues 9-14'!C261</f>
        <v>0</v>
      </c>
      <c r="D7765" s="13" t="str">
        <f t="shared" si="127"/>
        <v>Error?</v>
      </c>
      <c r="E7765" s="23" t="s">
        <v>1789</v>
      </c>
    </row>
    <row r="7766" spans="1:5" x14ac:dyDescent="0.2">
      <c r="A7766">
        <v>7705</v>
      </c>
      <c r="B7766" s="1220">
        <f>'Revenues 9-14'!D261</f>
        <v>0</v>
      </c>
      <c r="D7766" s="13" t="str">
        <f t="shared" si="127"/>
        <v>Error?</v>
      </c>
      <c r="E7766" s="23" t="s">
        <v>1789</v>
      </c>
    </row>
    <row r="7767" spans="1:5" x14ac:dyDescent="0.2">
      <c r="A7767" s="803">
        <v>7706</v>
      </c>
      <c r="E7767" s="23"/>
    </row>
    <row r="7768" spans="1:5" x14ac:dyDescent="0.2">
      <c r="A7768">
        <v>7707</v>
      </c>
      <c r="B7768" s="1220">
        <f>'Revenues 9-14'!F261</f>
        <v>0</v>
      </c>
      <c r="D7768" s="13" t="str">
        <f t="shared" si="127"/>
        <v>Error?</v>
      </c>
      <c r="E7768" s="23" t="s">
        <v>1789</v>
      </c>
    </row>
    <row r="7769" spans="1:5" x14ac:dyDescent="0.2">
      <c r="A7769">
        <v>7708</v>
      </c>
      <c r="B7769" s="1220">
        <f>'Revenues 9-14'!G261</f>
        <v>0</v>
      </c>
      <c r="D7769" s="13" t="str">
        <f t="shared" si="127"/>
        <v>Error?</v>
      </c>
      <c r="E7769" s="23" t="s">
        <v>1789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1790</v>
      </c>
    </row>
    <row r="7773" spans="1:5" x14ac:dyDescent="0.2">
      <c r="A7773">
        <v>7712</v>
      </c>
      <c r="B7773" s="1220">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www.w3.org/XML/1998/namespace"/>
    <ds:schemaRef ds:uri="http://purl.org/dc/terms/"/>
    <ds:schemaRef ds:uri="http://purl.org/dc/elements/1.1/"/>
    <ds:schemaRef ds:uri="http://schemas.microsoft.com/office/2006/documentManagement/types"/>
    <ds:schemaRef ds:uri="http://purl.org/dc/dcmitype/"/>
    <ds:schemaRef ds:uri="http://schemas.microsoft.com/office/infopath/2007/PartnerControls"/>
    <ds:schemaRef ds:uri="4d435f69-8686-490b-bd6d-b153bf22ab50"/>
    <ds:schemaRef ds:uri="http://schemas.microsoft.com/office/2006/metadata/properties"/>
    <ds:schemaRef ds:uri="http://schemas.openxmlformats.org/package/2006/metadata/core-properties"/>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SF&amp;QC Sec-3 (2)</vt:lpstr>
      <vt:lpstr>SSPAF</vt:lpstr>
      <vt:lpstr>CAP</vt:lpstr>
      <vt:lpstr>CAP (2)</vt:lpstr>
      <vt:lpstr>AFR17</vt:lpstr>
      <vt:lpstr>' SEFA'!Print_Area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2017-12-15T20:25:24Z</cp:lastPrinted>
  <dcterms:created xsi:type="dcterms:W3CDTF">2003-10-29T19:06:34Z</dcterms:created>
  <dcterms:modified xsi:type="dcterms:W3CDTF">2017-12-20T19:01:59Z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